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16380" windowHeight="8190" tabRatio="500"/>
  </bookViews>
  <sheets>
    <sheet name="ANEXO III Estimativa de Preços" sheetId="1" r:id="rId1"/>
  </sheets>
  <definedNames>
    <definedName name="_xlnm.Print_Area" localSheetId="0">'ANEXO III Estimativa de Preços'!$A$1:$H$145</definedName>
  </definedNames>
  <calcPr calcId="145621"/>
  <extLst>
    <ext xmlns:loext="http://schemas.libreoffice.org/" uri="{7626C862-2A13-11E5-B345-FEFF819CDC9F}">
      <loext:extCalcPr stringRefSyntax="CalcA1"/>
    </ext>
  </extLst>
</workbook>
</file>

<file path=xl/calcChain.xml><?xml version="1.0" encoding="utf-8"?>
<calcChain xmlns="http://schemas.openxmlformats.org/spreadsheetml/2006/main">
  <c r="H133" i="1" l="1"/>
  <c r="H134" i="1"/>
  <c r="H135" i="1"/>
  <c r="H136" i="1"/>
  <c r="H137" i="1"/>
  <c r="H138" i="1"/>
  <c r="H139" i="1"/>
  <c r="H140" i="1"/>
  <c r="H141" i="1"/>
  <c r="H132" i="1"/>
  <c r="H126" i="1"/>
  <c r="H125"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90" i="1"/>
  <c r="H79" i="1"/>
  <c r="H80" i="1"/>
  <c r="H81" i="1"/>
  <c r="H82" i="1"/>
  <c r="H83" i="1"/>
  <c r="H84" i="1"/>
  <c r="H78"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37" i="1"/>
  <c r="H11" i="1"/>
  <c r="H12" i="1"/>
  <c r="H13" i="1"/>
  <c r="H14" i="1"/>
  <c r="H15" i="1"/>
  <c r="H16" i="1"/>
  <c r="H17" i="1"/>
  <c r="H18" i="1"/>
  <c r="H19" i="1"/>
  <c r="H20" i="1"/>
  <c r="H21" i="1"/>
  <c r="H22" i="1"/>
  <c r="H23" i="1"/>
  <c r="H24" i="1"/>
  <c r="H25" i="1"/>
  <c r="H26" i="1"/>
  <c r="H27" i="1"/>
  <c r="H28" i="1"/>
  <c r="H29" i="1"/>
  <c r="H30" i="1"/>
  <c r="H31" i="1"/>
  <c r="H10" i="1"/>
  <c r="G142" i="1" l="1"/>
  <c r="G127" i="1"/>
  <c r="G120" i="1"/>
  <c r="G73" i="1"/>
  <c r="G32" i="1"/>
  <c r="G85" i="1"/>
  <c r="G145" i="1" l="1"/>
</calcChain>
</file>

<file path=xl/sharedStrings.xml><?xml version="1.0" encoding="utf-8"?>
<sst xmlns="http://schemas.openxmlformats.org/spreadsheetml/2006/main" count="276" uniqueCount="127">
  <si>
    <t>LOTE 1</t>
  </si>
  <si>
    <t>Item</t>
  </si>
  <si>
    <t>Descrição</t>
  </si>
  <si>
    <t>Nº/ Tam.</t>
  </si>
  <si>
    <t>Qtde</t>
  </si>
  <si>
    <t xml:space="preserve">Un. </t>
  </si>
  <si>
    <t>Marca</t>
  </si>
  <si>
    <t>Valor Unitário R$</t>
  </si>
  <si>
    <r>
      <rPr>
        <sz val="9"/>
        <rFont val="Arial"/>
        <family val="2"/>
        <charset val="1"/>
      </rPr>
      <t>Luva de segurança, confeccionada em</t>
    </r>
    <r>
      <rPr>
        <b/>
        <sz val="9"/>
        <rFont val="Arial"/>
        <family val="2"/>
        <charset val="1"/>
      </rPr>
      <t xml:space="preserve"> raspa (1ª linha)</t>
    </r>
    <r>
      <rPr>
        <sz val="9"/>
        <rFont val="Arial"/>
        <family val="2"/>
        <charset val="1"/>
      </rPr>
      <t xml:space="preserve">, punho 15cm, com espessura entre 0.9 a 1,2 mm, apresentando boa  maciez e uniformidade no tamanho, e sem reforço na palma da mão. </t>
    </r>
    <r>
      <rPr>
        <b/>
        <sz val="9"/>
        <rFont val="Arial"/>
        <family val="2"/>
        <charset val="1"/>
      </rPr>
      <t>(ref: CA 21.245)</t>
    </r>
  </si>
  <si>
    <t>único</t>
  </si>
  <si>
    <t>par</t>
  </si>
  <si>
    <r>
      <rPr>
        <sz val="9"/>
        <rFont val="Arial"/>
        <family val="2"/>
        <charset val="1"/>
      </rPr>
      <t xml:space="preserve">Luva de segurança, confeccionada em couro, </t>
    </r>
    <r>
      <rPr>
        <b/>
        <sz val="9"/>
        <rFont val="Arial"/>
        <family val="2"/>
        <charset val="1"/>
      </rPr>
      <t>tipo vaqueta</t>
    </r>
    <r>
      <rPr>
        <sz val="9"/>
        <rFont val="Arial"/>
        <family val="2"/>
        <charset val="1"/>
      </rPr>
      <t>, modelo Petroleira.</t>
    </r>
    <r>
      <rPr>
        <b/>
        <sz val="9"/>
        <rFont val="Arial"/>
        <family val="2"/>
        <charset val="1"/>
      </rPr>
      <t>(ref: CA 16.072)</t>
    </r>
  </si>
  <si>
    <t>10/10,5</t>
  </si>
  <si>
    <r>
      <rPr>
        <sz val="9"/>
        <rFont val="Arial"/>
        <family val="2"/>
      </rPr>
      <t>Luva de segurança, em</t>
    </r>
    <r>
      <rPr>
        <b/>
        <sz val="9"/>
        <rFont val="Arial"/>
        <family val="2"/>
      </rPr>
      <t xml:space="preserve"> PVC</t>
    </r>
    <r>
      <rPr>
        <sz val="9"/>
        <rFont val="Arial"/>
        <family val="2"/>
      </rPr>
      <t xml:space="preserve">, comprimento de </t>
    </r>
    <r>
      <rPr>
        <b/>
        <sz val="9"/>
        <rFont val="Arial"/>
        <family val="2"/>
      </rPr>
      <t>56</t>
    </r>
    <r>
      <rPr>
        <sz val="9"/>
        <rFont val="Arial"/>
        <family val="2"/>
      </rPr>
      <t xml:space="preserve"> cm,</t>
    </r>
    <r>
      <rPr>
        <b/>
        <sz val="9"/>
        <rFont val="Arial"/>
        <family val="2"/>
      </rPr>
      <t xml:space="preserve"> com forro</t>
    </r>
    <r>
      <rPr>
        <sz val="9"/>
        <rFont val="Arial"/>
        <family val="2"/>
      </rPr>
      <t xml:space="preserve">, cor verde, com acabamento da palma áspera . </t>
    </r>
    <r>
      <rPr>
        <b/>
        <sz val="9"/>
        <rFont val="Arial"/>
        <family val="2"/>
      </rPr>
      <t xml:space="preserve">(ref: CA 37.127) </t>
    </r>
  </si>
  <si>
    <r>
      <rPr>
        <sz val="9"/>
        <rFont val="Arial"/>
        <family val="2"/>
      </rPr>
      <t>Luva de segurança, em</t>
    </r>
    <r>
      <rPr>
        <b/>
        <sz val="9"/>
        <rFont val="Arial"/>
        <family val="2"/>
      </rPr>
      <t xml:space="preserve"> PVC</t>
    </r>
    <r>
      <rPr>
        <sz val="9"/>
        <rFont val="Arial"/>
        <family val="2"/>
      </rPr>
      <t xml:space="preserve">, comprimento de </t>
    </r>
    <r>
      <rPr>
        <b/>
        <sz val="9"/>
        <rFont val="Arial"/>
        <family val="2"/>
      </rPr>
      <t>70</t>
    </r>
    <r>
      <rPr>
        <sz val="9"/>
        <rFont val="Arial"/>
        <family val="2"/>
      </rPr>
      <t xml:space="preserve"> cm,</t>
    </r>
    <r>
      <rPr>
        <b/>
        <sz val="9"/>
        <rFont val="Arial"/>
        <family val="2"/>
      </rPr>
      <t xml:space="preserve"> com forro</t>
    </r>
    <r>
      <rPr>
        <sz val="9"/>
        <rFont val="Arial"/>
        <family val="2"/>
      </rPr>
      <t xml:space="preserve">, cor verde, com acabamento da palma áspera . </t>
    </r>
    <r>
      <rPr>
        <b/>
        <sz val="9"/>
        <rFont val="Arial"/>
        <family val="2"/>
      </rPr>
      <t xml:space="preserve">(ref: CA 37.127) </t>
    </r>
  </si>
  <si>
    <r>
      <rPr>
        <sz val="9"/>
        <rFont val="Arial"/>
        <family val="2"/>
        <charset val="1"/>
      </rPr>
      <t>Luva de proteção em</t>
    </r>
    <r>
      <rPr>
        <b/>
        <sz val="9"/>
        <rFont val="Arial"/>
        <family val="2"/>
        <charset val="1"/>
      </rPr>
      <t xml:space="preserve"> látex nitrílico</t>
    </r>
    <r>
      <rPr>
        <sz val="9"/>
        <rFont val="Arial"/>
        <family val="2"/>
        <charset val="1"/>
      </rPr>
      <t xml:space="preserve">, com suporte têxtil em malha tricotada de algodão,  revestimento  total (lisa), cor  amarela, comprimento de 28cm </t>
    </r>
    <r>
      <rPr>
        <b/>
        <sz val="9"/>
        <rFont val="Arial"/>
        <family val="2"/>
      </rPr>
      <t xml:space="preserve">(ref: CA 44471)
</t>
    </r>
  </si>
  <si>
    <t>9/9,5</t>
  </si>
  <si>
    <t>M</t>
  </si>
  <si>
    <t>G</t>
  </si>
  <si>
    <t>XG</t>
  </si>
  <si>
    <t>P</t>
  </si>
  <si>
    <t>cx.</t>
  </si>
  <si>
    <r>
      <rPr>
        <sz val="9"/>
        <rFont val="Arial"/>
        <family val="2"/>
        <charset val="1"/>
      </rPr>
      <t xml:space="preserve">Luva Isolante de borracha natural/sintética, Resistência de: 20000V. Tensão de uso: 17000V , tipo: II, classe: 2. Comprimento: 356mm. </t>
    </r>
    <r>
      <rPr>
        <b/>
        <sz val="9"/>
        <rFont val="Arial"/>
        <family val="2"/>
        <charset val="1"/>
      </rPr>
      <t>(ref: CA 29773)</t>
    </r>
  </si>
  <si>
    <r>
      <rPr>
        <sz val="9"/>
        <rFont val="Arial"/>
        <family val="2"/>
      </rPr>
      <t xml:space="preserve">Luva Isolante de borracha natural/sintética, Resistência de: 2500V. Tensão de uso: 500V , tipo: II, classe: 00. Comprimento: 356mm. </t>
    </r>
    <r>
      <rPr>
        <b/>
        <sz val="9"/>
        <rFont val="Arial"/>
        <family val="2"/>
      </rPr>
      <t>(ref: CA 2178)</t>
    </r>
  </si>
  <si>
    <r>
      <rPr>
        <sz val="9"/>
        <color rgb="FF000000"/>
        <rFont val="Arial"/>
        <family val="2"/>
      </rPr>
      <t>Luva tricotada em algodão/poliéster,</t>
    </r>
    <r>
      <rPr>
        <sz val="9"/>
        <color rgb="FF000000"/>
        <rFont val="ArialMT"/>
      </rPr>
      <t xml:space="preserve"> </t>
    </r>
    <r>
      <rPr>
        <sz val="9"/>
        <color rgb="FF000000"/>
        <rFont val="ArialMT"/>
        <family val="2"/>
      </rPr>
      <t>laminada com borracha natural texturizada na palma e ponta dos dedos</t>
    </r>
    <r>
      <rPr>
        <sz val="9"/>
        <color rgb="FF000000"/>
        <rFont val="Arial"/>
        <family val="2"/>
      </rPr>
      <t xml:space="preserve"> para </t>
    </r>
    <r>
      <rPr>
        <sz val="9"/>
        <color rgb="FF000000"/>
        <rFont val="ArialMT"/>
      </rPr>
      <t xml:space="preserve">proteção das mãos do usuário contra agentes abrasivos, escoriantes, cortantes e perfurantes, </t>
    </r>
    <r>
      <rPr>
        <sz val="9"/>
        <color rgb="FF000000"/>
        <rFont val="ArialMT"/>
        <family val="2"/>
      </rPr>
      <t xml:space="preserve">punho tricotado do mesmo material. </t>
    </r>
    <r>
      <rPr>
        <b/>
        <sz val="9"/>
        <color rgb="FF000000"/>
        <rFont val="ArialMT"/>
        <family val="2"/>
      </rPr>
      <t>(ref. CA 31.200)</t>
    </r>
  </si>
  <si>
    <t>un.</t>
  </si>
  <si>
    <r>
      <rPr>
        <sz val="9"/>
        <rFont val="Arial"/>
        <family val="2"/>
        <charset val="1"/>
      </rPr>
      <t xml:space="preserve">Luva de segurança </t>
    </r>
    <r>
      <rPr>
        <b/>
        <sz val="9"/>
        <rFont val="Arial"/>
        <family val="2"/>
        <charset val="1"/>
      </rPr>
      <t>multitato (mecânico)</t>
    </r>
    <r>
      <rPr>
        <sz val="9"/>
        <rFont val="Arial"/>
        <family val="2"/>
        <charset val="1"/>
      </rPr>
      <t xml:space="preserve">, cor preta, tricotada em fios de poliamida (nylon), sem revestimento interno recoberto de poliuretano na palma e dedos; dorso descoberto e punho tricotado com elástico </t>
    </r>
    <r>
      <rPr>
        <b/>
        <sz val="9"/>
        <rFont val="Arial"/>
        <family val="2"/>
      </rPr>
      <t xml:space="preserve">(ref: CA: 29.014) </t>
    </r>
    <r>
      <rPr>
        <sz val="9"/>
        <rFont val="Arial"/>
        <family val="2"/>
        <charset val="1"/>
      </rPr>
      <t xml:space="preserve">        </t>
    </r>
  </si>
  <si>
    <r>
      <rPr>
        <sz val="9"/>
        <color rgb="FF000000"/>
        <rFont val="Arial"/>
        <family val="2"/>
      </rPr>
      <t xml:space="preserve">Avental de segurança para soldador, modelo barbeiro confeccionado em raspa , fivela metálica e tira em raspa para ajuste na cintura </t>
    </r>
    <r>
      <rPr>
        <b/>
        <sz val="9"/>
        <color rgb="FF000000"/>
        <rFont val="Arial"/>
        <family val="2"/>
      </rPr>
      <t>(ref. CA 16.070)</t>
    </r>
  </si>
  <si>
    <t>Valor Total Lote 1</t>
  </si>
  <si>
    <t>LOTE 2</t>
  </si>
  <si>
    <t>Total</t>
  </si>
  <si>
    <r>
      <rPr>
        <sz val="9"/>
        <rFont val="Arial"/>
        <family val="2"/>
      </rPr>
      <t xml:space="preserve">Calçado ocupacional tipo </t>
    </r>
    <r>
      <rPr>
        <b/>
        <sz val="9"/>
        <rFont val="Arial"/>
        <family val="2"/>
      </rPr>
      <t xml:space="preserve">bota de PVC </t>
    </r>
    <r>
      <rPr>
        <sz val="9"/>
        <rFont val="Arial"/>
        <family val="2"/>
      </rPr>
      <t>impermeável</t>
    </r>
    <r>
      <rPr>
        <b/>
        <sz val="9"/>
        <rFont val="Arial"/>
        <family val="2"/>
      </rPr>
      <t>,</t>
    </r>
    <r>
      <rPr>
        <sz val="9"/>
        <rFont val="Arial"/>
        <family val="2"/>
      </rPr>
      <t xml:space="preserve">  </t>
    </r>
    <r>
      <rPr>
        <b/>
        <sz val="9"/>
        <rFont val="Arial"/>
        <family val="2"/>
      </rPr>
      <t>sem forro</t>
    </r>
    <r>
      <rPr>
        <sz val="9"/>
        <rFont val="Arial"/>
        <family val="2"/>
      </rPr>
      <t xml:space="preserve">, extra longo de </t>
    </r>
    <r>
      <rPr>
        <b/>
        <sz val="9"/>
        <rFont val="Arial"/>
        <family val="2"/>
      </rPr>
      <t>36cm</t>
    </r>
    <r>
      <rPr>
        <sz val="9"/>
        <rFont val="Arial"/>
        <family val="2"/>
      </rPr>
      <t xml:space="preserve"> e solado modelo trator antiderrapante .  </t>
    </r>
    <r>
      <rPr>
        <b/>
        <sz val="9"/>
        <rFont val="Arial"/>
        <family val="2"/>
      </rPr>
      <t>(ref: Calfor CA 28490)</t>
    </r>
  </si>
  <si>
    <r>
      <rPr>
        <sz val="9"/>
        <rFont val="Arial"/>
        <family val="2"/>
      </rPr>
      <t xml:space="preserve">Calçado ocupacional tipo </t>
    </r>
    <r>
      <rPr>
        <b/>
        <sz val="9"/>
        <rFont val="Arial"/>
        <family val="2"/>
      </rPr>
      <t xml:space="preserve">bota de PVC </t>
    </r>
    <r>
      <rPr>
        <sz val="9"/>
        <rFont val="Arial"/>
        <family val="2"/>
      </rPr>
      <t>impermeável</t>
    </r>
    <r>
      <rPr>
        <b/>
        <sz val="9"/>
        <rFont val="Arial"/>
        <family val="2"/>
      </rPr>
      <t>,</t>
    </r>
    <r>
      <rPr>
        <sz val="9"/>
        <rFont val="Arial"/>
        <family val="2"/>
      </rPr>
      <t xml:space="preserve">  </t>
    </r>
    <r>
      <rPr>
        <b/>
        <sz val="9"/>
        <rFont val="Arial"/>
        <family val="2"/>
      </rPr>
      <t>sem forro</t>
    </r>
    <r>
      <rPr>
        <sz val="9"/>
        <rFont val="Arial"/>
        <family val="2"/>
      </rPr>
      <t>, cano médio de</t>
    </r>
    <r>
      <rPr>
        <b/>
        <sz val="9"/>
        <rFont val="Arial"/>
        <family val="2"/>
      </rPr>
      <t xml:space="preserve"> 27,5cm,</t>
    </r>
    <r>
      <rPr>
        <sz val="9"/>
        <rFont val="Arial"/>
        <family val="2"/>
      </rPr>
      <t xml:space="preserve"> solado modelo trator antiderrapante e isolação elétrica de 500v AC .  </t>
    </r>
    <r>
      <rPr>
        <b/>
        <sz val="9"/>
        <rFont val="Arial"/>
        <family val="2"/>
      </rPr>
      <t>(ref: Calfor CA 28488)</t>
    </r>
  </si>
  <si>
    <r>
      <rPr>
        <sz val="9"/>
        <rFont val="Arial"/>
        <family val="2"/>
        <charset val="1"/>
      </rPr>
      <t xml:space="preserve">Capa de proteção para chuva, confeccionado em trevira, kp300 (0,25/0,28mm) com fole, na cor amarela, com capuz, botões de metal  e sobreposto por pala com velcro, faixa refletiva no tórax e costa. Logotipo do DAAE silcado nas costas no tamanho (AxL) 14cm x 17cm .  </t>
    </r>
    <r>
      <rPr>
        <b/>
        <sz val="9"/>
        <rFont val="Arial"/>
        <family val="2"/>
        <charset val="1"/>
      </rPr>
      <t xml:space="preserve">(ref: CA 28451)
</t>
    </r>
  </si>
  <si>
    <t>GG</t>
  </si>
  <si>
    <t>EG</t>
  </si>
  <si>
    <t>EGG</t>
  </si>
  <si>
    <r>
      <rPr>
        <sz val="9"/>
        <rFont val="Arial"/>
        <family val="2"/>
        <charset val="1"/>
      </rPr>
      <t xml:space="preserve">Conjunto de proteção para chuva, </t>
    </r>
    <r>
      <rPr>
        <b/>
        <sz val="9"/>
        <rFont val="Arial"/>
        <family val="2"/>
        <charset val="1"/>
      </rPr>
      <t>composto de blusão  com capuz e calça,</t>
    </r>
    <r>
      <rPr>
        <sz val="9"/>
        <rFont val="Arial"/>
        <family val="2"/>
        <charset val="1"/>
      </rPr>
      <t xml:space="preserve"> confeccionado em trevira KP300(0,25/0,28mm), faixa refletiva  no tórax e costa,  com fole nos braços e pernas, na cor amarela, com botões de metal sobreposto por pala com velcro costurado,  velcro para fechamentos nos punhos. Logotipo do DAAE silcado nas costas no tamanho (AxL) 14cmx17cm.</t>
    </r>
    <r>
      <rPr>
        <b/>
        <sz val="9"/>
        <rFont val="Arial"/>
        <family val="2"/>
        <charset val="1"/>
      </rPr>
      <t>(ref. CA 28438/28439)</t>
    </r>
  </si>
  <si>
    <r>
      <rPr>
        <sz val="9"/>
        <rFont val="Arial"/>
        <family val="2"/>
        <charset val="1"/>
      </rPr>
      <t xml:space="preserve">Jardineira de segurança com peito alto, impermeável, na cor amarela, com fole nas pernas, confeccionada em trevira com gramatura KP-500, com duas alças fixas e reguláveis e reforçadas podendo ser do mesmo material ou outro mais resistente, com fivelas metálicas reforçadas para fixação  e regulagem, faixa refletiva no tórax e costa,  com um par de botas de borrachas ou em PVC, com cano médio, acopladas às barras, todas as emendas e pontos de acoplamento em solda eletrônica. Logotipo do DAAE silcado nas costas no tamanho (AxL) 14cm x 17cm </t>
    </r>
    <r>
      <rPr>
        <b/>
        <sz val="9"/>
        <rFont val="Arial"/>
        <family val="2"/>
        <charset val="1"/>
      </rPr>
      <t>(ref. CA 28440)</t>
    </r>
  </si>
  <si>
    <t>G 40/41</t>
  </si>
  <si>
    <t>GG 42/43</t>
  </si>
  <si>
    <t>EEG 44/45</t>
  </si>
  <si>
    <r>
      <rPr>
        <sz val="9"/>
        <rFont val="Arial"/>
        <family val="2"/>
        <charset val="1"/>
      </rPr>
      <t xml:space="preserve">Macacão para saneamento, conjugado com capuz, luva e bota de borracha, confeccionado em trevira KP 500, com fechamento por ziper sobreposto por pala com fechamento por velcro costurado. Faixa refletiva no tórax e costa e com fole(pernas e braços).Logotipo do DAAE silcado nas costas no tamanho (AxL) 14cm x 17cm.  </t>
    </r>
    <r>
      <rPr>
        <b/>
        <sz val="9"/>
        <rFont val="Arial"/>
        <family val="2"/>
        <charset val="1"/>
      </rPr>
      <t>(ref: CA 28.445)</t>
    </r>
  </si>
  <si>
    <r>
      <rPr>
        <sz val="9"/>
        <rFont val="Arial"/>
        <family val="2"/>
        <charset val="1"/>
      </rPr>
      <t>Conjunto de proteção para chuva, cor preta, tipo</t>
    </r>
    <r>
      <rPr>
        <b/>
        <sz val="9"/>
        <rFont val="Arial"/>
        <family val="2"/>
        <charset val="1"/>
      </rPr>
      <t xml:space="preserve"> motoqueiro</t>
    </r>
    <r>
      <rPr>
        <sz val="9"/>
        <rFont val="Arial"/>
        <family val="2"/>
        <charset val="1"/>
      </rPr>
      <t xml:space="preserve">, em tecido de </t>
    </r>
    <r>
      <rPr>
        <b/>
        <sz val="9"/>
        <rFont val="Arial"/>
        <family val="2"/>
        <charset val="1"/>
      </rPr>
      <t>Nylon emborrachado</t>
    </r>
    <r>
      <rPr>
        <sz val="9"/>
        <rFont val="Arial"/>
        <family val="2"/>
        <charset val="1"/>
      </rPr>
      <t xml:space="preserve">, com uma face em poliamida e a outra em PVC, </t>
    </r>
    <r>
      <rPr>
        <b/>
        <sz val="9"/>
        <rFont val="Arial"/>
        <family val="2"/>
        <charset val="1"/>
      </rPr>
      <t>com faixa refletiva no</t>
    </r>
    <r>
      <rPr>
        <sz val="9"/>
        <rFont val="Arial"/>
        <family val="2"/>
        <charset val="1"/>
      </rPr>
      <t xml:space="preserve"> blusão (</t>
    </r>
    <r>
      <rPr>
        <b/>
        <sz val="9"/>
        <rFont val="Arial"/>
        <family val="2"/>
        <charset val="1"/>
      </rPr>
      <t>tórax/costa) e calça,</t>
    </r>
    <r>
      <rPr>
        <sz val="9"/>
        <rFont val="Arial"/>
        <family val="2"/>
        <charset val="1"/>
      </rPr>
      <t xml:space="preserve">  zíper e pala com </t>
    </r>
    <r>
      <rPr>
        <b/>
        <sz val="9"/>
        <rFont val="Arial"/>
        <family val="2"/>
        <charset val="1"/>
      </rPr>
      <t xml:space="preserve">velcro costurado. </t>
    </r>
    <r>
      <rPr>
        <sz val="9"/>
        <rFont val="Arial"/>
        <family val="2"/>
        <charset val="1"/>
      </rPr>
      <t>Com polaina/Galocha para proteção dos pés</t>
    </r>
    <r>
      <rPr>
        <b/>
        <sz val="9"/>
        <rFont val="Arial"/>
        <family val="2"/>
        <charset val="1"/>
      </rPr>
      <t>.</t>
    </r>
    <r>
      <rPr>
        <sz val="9"/>
        <rFont val="Arial"/>
        <family val="2"/>
        <charset val="1"/>
      </rPr>
      <t xml:space="preserve"> Logotipo do DAAE silcado nas costas no tamanho (AxL) 14cm x 17cm.  </t>
    </r>
    <r>
      <rPr>
        <b/>
        <sz val="9"/>
        <rFont val="Arial"/>
        <family val="2"/>
        <charset val="1"/>
      </rPr>
      <t>(ref: CA 28721/28722)</t>
    </r>
  </si>
  <si>
    <t>Valor Total Lote 2</t>
  </si>
  <si>
    <t>LOTE 3</t>
  </si>
  <si>
    <r>
      <rPr>
        <sz val="9"/>
        <rFont val="Arial"/>
        <family val="2"/>
        <charset val="1"/>
      </rPr>
      <t xml:space="preserve">Colete refletivo tipo blusão, com 04 bolsos, confeccionado em poliéster laranja fluorescente, faixas refletivas duplas, fechamento frontal em zíper, área frontal perfurada, gola em v,  em conformidade pela norma NBR 15292.  </t>
    </r>
    <r>
      <rPr>
        <b/>
        <sz val="9"/>
        <rFont val="Arial"/>
        <family val="2"/>
        <charset val="1"/>
      </rPr>
      <t xml:space="preserve"> (ref. StellFlex VACL94130 )       </t>
    </r>
  </si>
  <si>
    <t>XXG</t>
  </si>
  <si>
    <r>
      <rPr>
        <sz val="9"/>
        <rFont val="Arial"/>
        <family val="2"/>
        <charset val="1"/>
      </rPr>
      <t xml:space="preserve">Cone de sinalização, fabricado em polietileno de alta densidade, flexível  e inquebrável, com base de sustentação com sapatas de apoio; na cor branco e laranja com 75 cm de altura, com duas faixas refletivas de alta visibilidade, padrão ABNT NBR  15071 e com o nome  </t>
    </r>
    <r>
      <rPr>
        <b/>
        <sz val="9"/>
        <rFont val="Arial"/>
        <family val="2"/>
        <charset val="1"/>
      </rPr>
      <t>“DAAE”</t>
    </r>
    <r>
      <rPr>
        <sz val="9"/>
        <rFont val="Arial"/>
        <family val="2"/>
        <charset val="1"/>
      </rPr>
      <t xml:space="preserve"> inscrito em sua base com método permanente resistente a solvente.</t>
    </r>
  </si>
  <si>
    <t>75cm</t>
  </si>
  <si>
    <t xml:space="preserve">un. </t>
  </si>
  <si>
    <r>
      <rPr>
        <b/>
        <sz val="9"/>
        <rFont val="Arial"/>
        <family val="2"/>
        <charset val="1"/>
      </rPr>
      <t>Faixas para cone</t>
    </r>
    <r>
      <rPr>
        <sz val="9"/>
        <rFont val="Arial"/>
        <family val="2"/>
        <charset val="1"/>
      </rPr>
      <t xml:space="preserve"> de sinalização de 75 cm da altura, refletiva tipo colmeia na cor branca e com retro refletância de 250 candelas da NBR 14.644. As faixas em PVC micro prismático com espessura de 0,25mm e com forro de PVC com espessura de 0,20mm. A largura :- da faixa superior /pequena de</t>
    </r>
    <r>
      <rPr>
        <b/>
        <sz val="9"/>
        <rFont val="Arial"/>
        <family val="2"/>
        <charset val="1"/>
      </rPr>
      <t xml:space="preserve"> 15cm</t>
    </r>
    <r>
      <rPr>
        <sz val="9"/>
        <rFont val="Arial"/>
        <family val="2"/>
        <charset val="1"/>
      </rPr>
      <t xml:space="preserve"> e faixa inferior/grande de </t>
    </r>
    <r>
      <rPr>
        <b/>
        <sz val="9"/>
        <rFont val="Arial"/>
        <family val="2"/>
        <charset val="1"/>
      </rPr>
      <t>10cm</t>
    </r>
    <r>
      <rPr>
        <sz val="9"/>
        <rFont val="Arial"/>
        <family val="2"/>
        <charset val="1"/>
      </rPr>
      <t>.</t>
    </r>
  </si>
  <si>
    <t>Superior</t>
  </si>
  <si>
    <t>Inferior</t>
  </si>
  <si>
    <t>Faixa/Fita zebrada nas cores branco e laranja – rolo de 07cm X 200m, para sinalização</t>
  </si>
  <si>
    <t>Valor Total Lote 3</t>
  </si>
  <si>
    <t>LOTE 4</t>
  </si>
  <si>
    <r>
      <rPr>
        <sz val="9"/>
        <rFont val="Arial"/>
        <family val="2"/>
        <charset val="1"/>
      </rPr>
      <t>Protetor facial com tela plástica na cor preta de 8"x14”, com coroa e carneira com regulagem simples. Suspensão plástica injetada  de 7 posições para ajuste de tamanho na parte superior da cabeça. Banda frontal de tecido sintético, almofado e absorvente de suor (tira de absorção), desmontável e lavável com sistema articulado para retirar a tela facial e ajustar o encaixe da suspensão na nuca.</t>
    </r>
    <r>
      <rPr>
        <b/>
        <sz val="9"/>
        <rFont val="Arial"/>
        <family val="2"/>
        <charset val="1"/>
      </rPr>
      <t xml:space="preserve"> ( ref: LIBUS)</t>
    </r>
  </si>
  <si>
    <r>
      <rPr>
        <sz val="9"/>
        <color rgb="FF000000"/>
        <rFont val="Arial"/>
        <family val="2"/>
      </rPr>
      <t>Tela de proteção facial  em malha plástica, medindo 8x14", na cor preta, compatível com kit roçador</t>
    </r>
    <r>
      <rPr>
        <b/>
        <sz val="9"/>
        <color rgb="FF000000"/>
        <rFont val="Arial"/>
        <family val="2"/>
      </rPr>
      <t xml:space="preserve"> Libus</t>
    </r>
  </si>
  <si>
    <r>
      <rPr>
        <sz val="9"/>
        <rFont val="Arial"/>
        <family val="2"/>
      </rPr>
      <t>Protetor facial com lente no formato borda reta, em policarbonato incolor, com 2,0mm de espessura, constituído de coroa e carneira com regulagem simples e parte frontal da carneira recoberta com espuma para absorção de suor. (</t>
    </r>
    <r>
      <rPr>
        <b/>
        <sz val="9"/>
        <rFont val="Arial"/>
        <family val="2"/>
      </rPr>
      <t>ref. CA  15019</t>
    </r>
    <r>
      <rPr>
        <sz val="9"/>
        <rFont val="Arial"/>
        <family val="2"/>
      </rPr>
      <t>)</t>
    </r>
  </si>
  <si>
    <r>
      <rPr>
        <sz val="9"/>
        <rFont val="Arial"/>
        <family val="2"/>
      </rPr>
      <t xml:space="preserve">Óculos de segurança, </t>
    </r>
    <r>
      <rPr>
        <b/>
        <sz val="9"/>
        <rFont val="Arial"/>
        <family val="2"/>
      </rPr>
      <t>na cor cinza</t>
    </r>
    <r>
      <rPr>
        <sz val="9"/>
        <rFont val="Arial"/>
        <family val="2"/>
      </rPr>
      <t xml:space="preserve">, confeccionado em policarbonato, design moderno e envolvente, hastes tipo espátula com detalhes emborrachados para melhor fixação ao rosto do usuário. Ponte nasal em silicone para maior conforto. </t>
    </r>
    <r>
      <rPr>
        <b/>
        <sz val="9"/>
        <rFont val="Arial"/>
        <family val="2"/>
      </rPr>
      <t>(ref: CA 15.684)</t>
    </r>
  </si>
  <si>
    <r>
      <rPr>
        <sz val="9"/>
        <rFont val="Arial"/>
        <family val="2"/>
      </rPr>
      <t xml:space="preserve">Óculos de proteção para </t>
    </r>
    <r>
      <rPr>
        <b/>
        <sz val="9"/>
        <rFont val="Arial"/>
        <family val="2"/>
      </rPr>
      <t>produto químico</t>
    </r>
    <r>
      <rPr>
        <sz val="9"/>
        <rFont val="Arial"/>
        <family val="2"/>
      </rPr>
      <t xml:space="preserve">, modelo ampla visão, incolor, confeccionado em material pvc flexível e macio, para melhor ajuste ao rosto. A lente em material policarbonato e ajuste através de tiras elásticas reguláveis, com tratamento antirisco, antiembaçante e UV. </t>
    </r>
    <r>
      <rPr>
        <b/>
        <sz val="9"/>
        <rFont val="Arial"/>
        <family val="2"/>
      </rPr>
      <t>(ref: CA 19.628)</t>
    </r>
  </si>
  <si>
    <r>
      <rPr>
        <sz val="9"/>
        <rFont val="Arial"/>
        <family val="2"/>
        <charset val="1"/>
      </rPr>
      <t>Óculos de segurança ,</t>
    </r>
    <r>
      <rPr>
        <b/>
        <sz val="9"/>
        <rFont val="Arial"/>
        <family val="2"/>
        <charset val="1"/>
      </rPr>
      <t xml:space="preserve"> incolor </t>
    </r>
    <r>
      <rPr>
        <sz val="9"/>
        <rFont val="Arial"/>
        <family val="2"/>
        <charset val="1"/>
      </rPr>
      <t>, confeccionado em policarbonato, design moderno e envolvente, hastes tipo espátula com detalhes emborrachados para melhor fixação ao rosto do usuário. Ponte nasal em silicone para maior conforto.</t>
    </r>
    <r>
      <rPr>
        <b/>
        <sz val="9"/>
        <rFont val="Arial"/>
        <family val="2"/>
        <charset val="1"/>
      </rPr>
      <t>(ref: CA 15.684)</t>
    </r>
  </si>
  <si>
    <r>
      <rPr>
        <sz val="9"/>
        <rFont val="Arial"/>
        <family val="2"/>
        <charset val="1"/>
      </rPr>
      <t xml:space="preserve">Óculos de segurança , </t>
    </r>
    <r>
      <rPr>
        <b/>
        <sz val="9"/>
        <rFont val="Arial"/>
        <family val="2"/>
        <charset val="1"/>
      </rPr>
      <t xml:space="preserve">verde tonalidade 5, </t>
    </r>
    <r>
      <rPr>
        <sz val="9"/>
        <rFont val="Arial"/>
        <family val="2"/>
        <charset val="1"/>
      </rPr>
      <t>para oxi/acetileno e oxicorte,</t>
    </r>
    <r>
      <rPr>
        <b/>
        <sz val="9"/>
        <rFont val="Arial"/>
        <family val="2"/>
        <charset val="1"/>
      </rPr>
      <t xml:space="preserve"> </t>
    </r>
    <r>
      <rPr>
        <sz val="9"/>
        <rFont val="Arial"/>
        <family val="2"/>
        <charset val="1"/>
      </rPr>
      <t xml:space="preserve">constituído de arco em nylon , com visor em policarbonato, apoio nasal e protetor lateral no mesmo material do visor, haste tipo espátula </t>
    </r>
    <r>
      <rPr>
        <b/>
        <sz val="9"/>
        <rFont val="Arial"/>
        <family val="2"/>
        <charset val="1"/>
      </rPr>
      <t>(ref: CA 10346)</t>
    </r>
  </si>
  <si>
    <r>
      <rPr>
        <sz val="9"/>
        <rFont val="Arial"/>
        <family val="2"/>
        <charset val="1"/>
      </rPr>
      <t xml:space="preserve">Protetor auditivo tipo concha em plástico </t>
    </r>
    <r>
      <rPr>
        <b/>
        <sz val="9"/>
        <rFont val="Arial"/>
        <family val="2"/>
        <charset val="1"/>
      </rPr>
      <t>ABS</t>
    </r>
    <r>
      <rPr>
        <sz val="9"/>
        <rFont val="Arial"/>
        <family val="2"/>
        <charset val="1"/>
      </rPr>
      <t xml:space="preserve">, resistentes a choques mecânicos, 2 almofadas desmontável, com espuma anti ruído,  haste confeccionada em aço inox para o posicionamento das conchas ao redor das orelhas. Fator de atenuação NRRsf &gt;=21 dB </t>
    </r>
    <r>
      <rPr>
        <b/>
        <sz val="9"/>
        <rFont val="Arial"/>
        <family val="2"/>
        <charset val="1"/>
      </rPr>
      <t>(ref: CA  12186)</t>
    </r>
  </si>
  <si>
    <r>
      <rPr>
        <sz val="9"/>
        <rFont val="Arial"/>
        <family val="2"/>
        <charset val="1"/>
      </rPr>
      <t xml:space="preserve">Protetor auricular tipo Plug em silicone de grau farmacêutico (atóxico) com três flanges curvas com fator de atenuação &gt;= 16db(NRRSF), acomodado em estojo. </t>
    </r>
    <r>
      <rPr>
        <b/>
        <sz val="9"/>
        <rFont val="Arial"/>
        <family val="2"/>
        <charset val="1"/>
      </rPr>
      <t>(ref: CA 11.512)</t>
    </r>
  </si>
  <si>
    <r>
      <rPr>
        <sz val="9"/>
        <rFont val="Arial"/>
        <family val="2"/>
      </rPr>
      <t xml:space="preserve">Capacete para </t>
    </r>
    <r>
      <rPr>
        <b/>
        <sz val="9"/>
        <rFont val="Arial"/>
        <family val="2"/>
      </rPr>
      <t>eletricista,</t>
    </r>
    <r>
      <rPr>
        <sz val="9"/>
        <rFont val="Arial"/>
        <family val="2"/>
      </rPr>
      <t xml:space="preserve"> na cor branca, tipo II , classe B com</t>
    </r>
    <r>
      <rPr>
        <b/>
        <sz val="9"/>
        <rFont val="Arial"/>
        <family val="2"/>
      </rPr>
      <t xml:space="preserve"> aba frontal, </t>
    </r>
    <r>
      <rPr>
        <sz val="9"/>
        <rFont val="Arial"/>
        <family val="2"/>
      </rPr>
      <t>com encaixe para</t>
    </r>
    <r>
      <rPr>
        <b/>
        <sz val="9"/>
        <rFont val="Arial"/>
        <family val="2"/>
      </rPr>
      <t xml:space="preserve"> </t>
    </r>
    <r>
      <rPr>
        <sz val="9"/>
        <rFont val="Arial"/>
        <family val="2"/>
      </rPr>
      <t xml:space="preserve">uso de protetor facial, copa lisa e injetado em polietileno de alta densidade. Suspensão dividida em duas partes: carneira com ajuste traseiro e aranha, injetados em polietileno de baixa densidade. Tira absorvente de suor confeccionada em tnt dublado com espuma. Jugular  confeccionada com tecido de nylon com 15 mm de largura e ajuste através de passador plástico. </t>
    </r>
    <r>
      <rPr>
        <b/>
        <sz val="9"/>
        <rFont val="Arial"/>
        <family val="2"/>
      </rPr>
      <t>(ref: CA  498)</t>
    </r>
    <r>
      <rPr>
        <sz val="9"/>
        <rFont val="Arial"/>
        <family val="2"/>
      </rPr>
      <t xml:space="preserve">    </t>
    </r>
  </si>
  <si>
    <r>
      <rPr>
        <sz val="9"/>
        <rFont val="Arial"/>
        <family val="2"/>
      </rPr>
      <t xml:space="preserve">Capacete de segurança para construção civil , tipo 2, classe A,  fabricado em polietileno injetado, na </t>
    </r>
    <r>
      <rPr>
        <b/>
        <sz val="9"/>
        <rFont val="Arial"/>
        <family val="2"/>
      </rPr>
      <t>cor branca</t>
    </r>
    <r>
      <rPr>
        <sz val="9"/>
        <rFont val="Arial"/>
        <family val="2"/>
      </rPr>
      <t xml:space="preserve"> e ajuste interno , dotados de suspensão composta de duas fitas de poliéster, tira absorvedora de suor e jugular confeccionada com fitas de poliéster. </t>
    </r>
    <r>
      <rPr>
        <b/>
        <sz val="9"/>
        <rFont val="Arial"/>
        <family val="2"/>
      </rPr>
      <t>(ref: CA 29.637)</t>
    </r>
    <r>
      <rPr>
        <sz val="9"/>
        <rFont val="Arial"/>
        <family val="2"/>
        <charset val="1"/>
      </rPr>
      <t xml:space="preserve"> </t>
    </r>
  </si>
  <si>
    <r>
      <rPr>
        <sz val="9"/>
        <rFont val="Arial"/>
        <family val="2"/>
      </rPr>
      <t xml:space="preserve">Capacete Alpinista  tipo III, de segurança fabricado em polipropileno injetado, na cor branca e ajuste interno por velcro, </t>
    </r>
    <r>
      <rPr>
        <sz val="9"/>
        <color rgb="FF000000"/>
        <rFont val="Arial"/>
        <family val="2"/>
      </rPr>
      <t>dotados de suspensão composta de duas fitas de poliéster, tira absorvedora de suor e jugular confeccionada com fitas de poliéster.</t>
    </r>
    <r>
      <rPr>
        <b/>
        <sz val="9"/>
        <color rgb="FF000000"/>
        <rFont val="Arial"/>
        <family val="2"/>
      </rPr>
      <t>(ref: CA 14.816)</t>
    </r>
  </si>
  <si>
    <r>
      <rPr>
        <sz val="9"/>
        <color rgb="FF000000"/>
        <rFont val="Arial"/>
        <family val="2"/>
      </rPr>
      <t xml:space="preserve">Cinto de segurança tipo paraquedista </t>
    </r>
    <r>
      <rPr>
        <b/>
        <sz val="9"/>
        <color rgb="FF000000"/>
        <rFont val="Arial"/>
        <family val="2"/>
      </rPr>
      <t xml:space="preserve">(MG/MULT), </t>
    </r>
    <r>
      <rPr>
        <sz val="9"/>
        <color rgb="FF000000"/>
        <rFont val="Arial"/>
        <family val="2"/>
      </rPr>
      <t>confeccionado em fita de poliéster multifilamentos de 45 mm. Cinco pontos de conexão, sendo:Um ponto peitoral para proteção contra queda por meio de uma meia argola em aço;Uma meia-argola dorsal em aço para proteção contra queda;Dois pontos de conexão nas laterais da cintura para posicionamento e restrição, por meio de duas meias-argolas em aço;Uma meia-argola umbilical em aço para suspensão, sustentação ou movimentação;Cinco fivelas duplas de ajuste em aço, sendo uma peitoral, duas nas coxas e duas na cintura;Elo através de um conector, classe B em aço, com a abertura do fecho de 19 ± 3 mm; Duas alças em fita poliéster revestida com mangueira plástica como Porta-ferramentas; Apoio para proteção lombar almofadado; Almofada nas pernas.</t>
    </r>
    <r>
      <rPr>
        <b/>
        <sz val="9"/>
        <rFont val="Arial"/>
        <family val="2"/>
      </rPr>
      <t>(ref: CA  35531)</t>
    </r>
  </si>
  <si>
    <r>
      <rPr>
        <sz val="9"/>
        <color rgb="FF000000"/>
        <rFont val="Arial"/>
        <family val="2"/>
      </rPr>
      <t xml:space="preserve">Talabarte de posicionamento para eletricista </t>
    </r>
    <r>
      <rPr>
        <b/>
        <sz val="9"/>
        <color rgb="FF000000"/>
        <rFont val="Arial"/>
        <family val="2"/>
      </rPr>
      <t>MG/MULT</t>
    </r>
    <r>
      <rPr>
        <sz val="9"/>
        <color rgb="FF000000"/>
        <rFont val="Arial"/>
        <family val="2"/>
      </rPr>
      <t xml:space="preserve">, confeccionado em corda de poliamida trançada de 14 mm; revestido com mangueira contra atrito, com regulador de distância em inox, conector dupla trava e conector oval com fechamento de rosca. </t>
    </r>
    <r>
      <rPr>
        <b/>
        <sz val="9"/>
        <color rgb="FF000000"/>
        <rFont val="Arial"/>
        <family val="2"/>
      </rPr>
      <t>(ref: MG/MULT 0004c)</t>
    </r>
    <r>
      <rPr>
        <sz val="9"/>
        <color rgb="FF000000"/>
        <rFont val="Arial"/>
        <family val="2"/>
      </rPr>
      <t xml:space="preserve">    </t>
    </r>
  </si>
  <si>
    <r>
      <rPr>
        <sz val="9"/>
        <color rgb="FF000000"/>
        <rFont val="Arial"/>
        <family val="2"/>
      </rPr>
      <t>Talabarte de segurança duplo em</t>
    </r>
    <r>
      <rPr>
        <b/>
        <sz val="9"/>
        <color rgb="FF000000"/>
        <rFont val="Arial"/>
        <family val="2"/>
      </rPr>
      <t xml:space="preserve"> "Y" </t>
    </r>
    <r>
      <rPr>
        <sz val="9"/>
        <color rgb="FF000000"/>
        <rFont val="Arial"/>
        <family val="2"/>
      </rPr>
      <t xml:space="preserve">com 1,20m,compatível com cinto paraquedista </t>
    </r>
    <r>
      <rPr>
        <b/>
        <sz val="9"/>
        <color rgb="FF000000"/>
        <rFont val="Arial"/>
        <family val="2"/>
      </rPr>
      <t>MULT(MG)</t>
    </r>
    <r>
      <rPr>
        <sz val="9"/>
        <color rgb="FF000000"/>
        <rFont val="Arial"/>
        <family val="2"/>
      </rPr>
      <t xml:space="preserve">, com absorvedor de energia, confeccionado em fita de poliamida, com 01 gancho de 18mm e 02 de 55mm com dupla trava de segurança, em aço inox .    </t>
    </r>
  </si>
  <si>
    <t>1,20m</t>
  </si>
  <si>
    <r>
      <rPr>
        <sz val="9"/>
        <color rgb="FF000000"/>
        <rFont val="Arial"/>
        <family val="2"/>
      </rPr>
      <t>Filtro</t>
    </r>
    <r>
      <rPr>
        <b/>
        <sz val="9"/>
        <color rgb="FF000000"/>
        <rFont val="Arial"/>
        <family val="2"/>
      </rPr>
      <t xml:space="preserve"> GMC</t>
    </r>
    <r>
      <rPr>
        <sz val="9"/>
        <color rgb="FF000000"/>
        <rFont val="Arial"/>
        <family val="2"/>
      </rPr>
      <t xml:space="preserve"> 218221 tipo baioneta , compatível com respirador similar advantage 200  </t>
    </r>
  </si>
  <si>
    <r>
      <rPr>
        <sz val="9"/>
        <rFont val="Arial"/>
        <family val="2"/>
      </rPr>
      <t xml:space="preserve">Protetor facial para proteção de eletricista contra arco elétrico, ATPV 14 cal/m2, visor confeccionado em policarbonato verde, com queixeira e capacete tipo II classe B . </t>
    </r>
    <r>
      <rPr>
        <b/>
        <sz val="9"/>
        <rFont val="Arial"/>
        <family val="2"/>
      </rPr>
      <t>(ref: Vgard Plus-MSA)</t>
    </r>
  </si>
  <si>
    <r>
      <rPr>
        <sz val="9"/>
        <color rgb="FF000000"/>
        <rFont val="Arial"/>
        <family val="2"/>
      </rPr>
      <t xml:space="preserve">Respirador semi facial, similar ao modelo </t>
    </r>
    <r>
      <rPr>
        <b/>
        <sz val="9"/>
        <color rgb="FF000000"/>
        <rFont val="Arial"/>
        <family val="2"/>
      </rPr>
      <t>advantage 200 ls</t>
    </r>
    <r>
      <rPr>
        <sz val="9"/>
        <color rgb="FF000000"/>
        <rFont val="Arial"/>
        <family val="2"/>
      </rPr>
      <t>, confeccionado em material plástico cinza, sendo que a parte selante ao rosto seja em elastômero e os encaixes tipo baioneta para as peças filtrantes.</t>
    </r>
  </si>
  <si>
    <r>
      <rPr>
        <sz val="9"/>
        <color rgb="FF000000"/>
        <rFont val="Arial"/>
        <family val="2"/>
      </rPr>
      <t xml:space="preserve">Avental de segurança confeccionado em PVC preto, medindo 1,20x0,70, com forro em poliéster, tiras no pescoço e na cintura  soldadas eletronicamente com fivela para ajuste, para proteção do tronco do usuário contra umidade e respingos de produtos químicos. </t>
    </r>
    <r>
      <rPr>
        <b/>
        <sz val="9"/>
        <color rgb="FF000000"/>
        <rFont val="Arial"/>
        <family val="2"/>
      </rPr>
      <t>(ref: CA 37729)</t>
    </r>
  </si>
  <si>
    <t>0,70x1,20</t>
  </si>
  <si>
    <r>
      <rPr>
        <sz val="9"/>
        <color rgb="FF000000"/>
        <rFont val="Arial"/>
        <family val="2"/>
      </rPr>
      <t xml:space="preserve">Calça de segurança para motoserrista, anti corte, cor azul, confeccionada em tecido de poliéster resinado, tecido de travamento obtido a partir de entrelaçamento flexuoso de filamentos de poliéster abaixo do cós na parte frontal e no contorno das pernas 360°, nível de desempenho tipo ''c'', classe ''2'' </t>
    </r>
    <r>
      <rPr>
        <b/>
        <sz val="9"/>
        <color rgb="FF000000"/>
        <rFont val="Arial"/>
        <family val="2"/>
      </rPr>
      <t>(ref. CA 37.128)</t>
    </r>
  </si>
  <si>
    <t>Fita tubular (cor azul) em formato plano, confeccionada em poliéster de alta tenacidade; costuras em zig zag com cores contrastantes; comprimento 0,80m; carga de ruptura de 22kn.</t>
  </si>
  <si>
    <t>80cm</t>
  </si>
  <si>
    <t>Creme protetor solar FPS – 30, UVA/UVB – com repelente contra insetos. Bisnaga 120gr</t>
  </si>
  <si>
    <t>120gr</t>
  </si>
  <si>
    <t>200gr</t>
  </si>
  <si>
    <t>Valor Total Lote 4</t>
  </si>
  <si>
    <t>LOTE 5</t>
  </si>
  <si>
    <t xml:space="preserve">Álcool em gel antisséptico a 70%, embalagem de 5 litros  </t>
  </si>
  <si>
    <t>GL</t>
  </si>
  <si>
    <t xml:space="preserve">Álcool etílico hidratado líquido 70° inpm ( frasco 1 litro )     </t>
  </si>
  <si>
    <t>LT</t>
  </si>
  <si>
    <t>Valor Total Lote 5</t>
  </si>
  <si>
    <t>LOTE 6</t>
  </si>
  <si>
    <r>
      <rPr>
        <sz val="9"/>
        <color rgb="FF000000"/>
        <rFont val="Arial"/>
        <family val="2"/>
      </rPr>
      <t xml:space="preserve">Descensor autoblocante em alumínio para descida e subida com bloqueio automático e sistema antipânico. Utilizado em corda entre 10 e 12 mm de diâmetro. Carga máxima 225 kg. Normatizado en341:2011 - Classe A, EN358:1999, EN12.841:2006 - Tipo C </t>
    </r>
    <r>
      <rPr>
        <b/>
        <sz val="9"/>
        <color rgb="FF000000"/>
        <rFont val="Arial"/>
        <family val="2"/>
      </rPr>
      <t>(ref: Delta tc007)</t>
    </r>
  </si>
  <si>
    <t>Direito</t>
  </si>
  <si>
    <r>
      <rPr>
        <sz val="9"/>
        <color rgb="FF000000"/>
        <rFont val="Arial"/>
        <family val="2"/>
      </rPr>
      <t xml:space="preserve">Polia mini auto equilibrável,  fabricada em alumínio extra resistente mediante placa fixa e buchas auto lubrificantes. carga de ruptura 20kn, com roldanas de 21mm em alumínio ou nylon, para corda de  até 12mm conforme norma CE 1019. </t>
    </r>
    <r>
      <rPr>
        <b/>
        <sz val="9"/>
        <color rgb="FF000000"/>
        <rFont val="Arial"/>
        <family val="2"/>
      </rPr>
      <t>(ref: Ultrasafe uspap0102000)</t>
    </r>
  </si>
  <si>
    <r>
      <rPr>
        <sz val="9"/>
        <color rgb="FF000000"/>
        <rFont val="Arial"/>
        <family val="2"/>
      </rPr>
      <t xml:space="preserve">Polia Lift D (dupla) em placas de aço inox, oscilantes, carga de ruptura 44kn, para uso em cordas até 13mm, roldanas em nylon de 6”. </t>
    </r>
    <r>
      <rPr>
        <b/>
        <sz val="9"/>
        <color rgb="FF000000"/>
        <rFont val="Arial"/>
        <family val="2"/>
      </rPr>
      <t>(ref: UltraSafe  usp40087010)</t>
    </r>
  </si>
  <si>
    <r>
      <rPr>
        <sz val="9"/>
        <color rgb="FF000000"/>
        <rFont val="Arial"/>
        <family val="2"/>
      </rPr>
      <t xml:space="preserve">Estribo de fita plana confeccionado em poliéster de alta tenacidade, com 1 degrau com costura contínua tipo zig-zag, com reforço interno para apoio do pé, regulagem de altura  através de fivela fast fit, comprimento máximo regulável: 131 cm, carga de ruptura de 150 daN. </t>
    </r>
    <r>
      <rPr>
        <b/>
        <sz val="9"/>
        <color rgb="FF000000"/>
        <rFont val="Arial"/>
        <family val="2"/>
      </rPr>
      <t>(ref: UltraSafe use00010000)</t>
    </r>
  </si>
  <si>
    <t>1 Degrau</t>
  </si>
  <si>
    <r>
      <rPr>
        <sz val="9"/>
        <color rgb="FF000000"/>
        <rFont val="Arial"/>
        <family val="2"/>
      </rPr>
      <t>Trava quedas deslizante em aço inox (MULT/MG), para cordas de 12 mm, com 1 conector, classe B em aço, com a abertura do fecho de 19mm; alavanca de posicionamento, para subir e descer livremente. Sistemas de proteção contra quedas para trabalhos em altura, capacidade 100 kg, , trava em rosca.</t>
    </r>
    <r>
      <rPr>
        <b/>
        <sz val="9"/>
        <color rgb="FF000000"/>
        <rFont val="Arial"/>
        <family val="2"/>
      </rPr>
      <t xml:space="preserve"> (ref: MULT 1886c)</t>
    </r>
  </si>
  <si>
    <t>Corda de segurança, rolo de 100 metros, semi-estática de 11,5 mm de diâmetro,  cor laranja, carga mínima de ruptura de 30 kN. Confeccionado com 62 % de poliamida (alma) e 38 % de poliéster (capa). Desenvolvida para trabalho em altura, resgate, espaços confinados e na aplicação de linha de vida.</t>
  </si>
  <si>
    <t>RL</t>
  </si>
  <si>
    <r>
      <rPr>
        <sz val="9"/>
        <color rgb="FF000000"/>
        <rFont val="Arial"/>
        <family val="2"/>
      </rPr>
      <t xml:space="preserve">Maca envelope tipo SKED, com placa laminada em polietileno, com 93 cm de largura, 240cm comprimento e espessura de 03mm. Contendo 1 estribo acoplável, 1 mochila para transporte, 1 mosquetão de aço de 40kn, 4 alças extras em fita de 25mm para carregamento da maca, 10 metros de corda em poliamida semi-estática  12mm 20kn, 02 cintas de suspensão de tamanhos e cores diferente confeccionadas em fitas duplas de poliéster de 45mm de largura com ruptura de 22kn. </t>
    </r>
    <r>
      <rPr>
        <b/>
        <sz val="9"/>
        <color rgb="FF000000"/>
        <rFont val="Arial"/>
        <family val="2"/>
      </rPr>
      <t>(ref: ULTRASAFE usm0001000)</t>
    </r>
  </si>
  <si>
    <t>kit de resgate com 01 prancha  em polietileno com capacidade de 180kg. 01 imobilizador para cabeça 100 % impermeável com dois cintos imobilizadores reguláveis para testa e queixo, preso em velcro ao tecido que veste a tábua (prancha) de resgate, lavável impermeável. 01 jogo de 3 cintos com 1,70m cada, alça de polipropileno de 50 mm, fechos tic-tac em nylon de 50 mm e  regulador 50 mm em nylon;</t>
  </si>
  <si>
    <t>kit</t>
  </si>
  <si>
    <t>kit de com 3 colares cervicais, confeccionado em polietileno,  fechamento em velcro e botões de nylon. Tamanhos PP,M e G,  destinado para imobilização de pessoas , com suporte mentoniano para o queixo, abertura frontal para análise do pulso carotídeo e acesso a traqueia, abertura posterior para palpação e ventilação da nuca.</t>
  </si>
  <si>
    <t>Valor Total Lote 6</t>
  </si>
  <si>
    <t xml:space="preserve">Valor Total Geral </t>
  </si>
  <si>
    <r>
      <t>Respirador semi facial- PFF1(S)  sem manutenção para poeira,  com válvula de exalação.</t>
    </r>
    <r>
      <rPr>
        <b/>
        <sz val="9"/>
        <rFont val="Arial"/>
        <family val="2"/>
      </rPr>
      <t>(ref: CA 38.513)</t>
    </r>
  </si>
  <si>
    <r>
      <t xml:space="preserve">Respirador semi-facial PFF2 (SL)  sem manutenção vapor orgânico/ácido , c/ válvula para exalação </t>
    </r>
    <r>
      <rPr>
        <b/>
        <sz val="9"/>
        <rFont val="Arial"/>
        <family val="2"/>
      </rPr>
      <t xml:space="preserve">(ref: CA 38.509) </t>
    </r>
    <r>
      <rPr>
        <sz val="9"/>
        <rFont val="Arial"/>
        <family val="2"/>
        <charset val="1"/>
      </rPr>
      <t xml:space="preserve"> </t>
    </r>
  </si>
  <si>
    <r>
      <t xml:space="preserve">Óculos de segurança, </t>
    </r>
    <r>
      <rPr>
        <b/>
        <sz val="9"/>
        <rFont val="Arial"/>
        <family val="2"/>
        <charset val="1"/>
      </rPr>
      <t>incolor com espelhamento</t>
    </r>
    <r>
      <rPr>
        <sz val="9"/>
        <rFont val="Arial"/>
        <family val="2"/>
        <charset val="1"/>
      </rPr>
      <t xml:space="preserve">, confeccionado em policarbonato, design moderno e envolvente, hastes tipo espátula com detalhes emborrachados para melhor fixação ao rosto do usuário. Ponte nasal em silicone para maior conforto. </t>
    </r>
    <r>
      <rPr>
        <b/>
        <sz val="9"/>
        <rFont val="Arial"/>
        <family val="2"/>
        <charset val="1"/>
      </rPr>
      <t>(ref: CA 15.684)</t>
    </r>
  </si>
  <si>
    <r>
      <t>Máscara para solda elétrica eletrônica</t>
    </r>
    <r>
      <rPr>
        <sz val="9"/>
        <color rgb="FF000000"/>
        <rFont val="Arial"/>
        <family val="2"/>
      </rPr>
      <t xml:space="preserve"> (escurecimento automático) com regulagem para sombreamento de 9 a 13(do claro para escuro) e com alimentação por células solares e baterias de lítio, com opção de troca quando necessário. Obs: tenha peças de reposição.</t>
    </r>
  </si>
  <si>
    <r>
      <t xml:space="preserve">Dispositivo de ascensão para mão direita em liga de alumínio. Utilizado com corda com diâmetro entre 8 e 13 mm. Abertura de 90mm, conforme norma EN567:1997. </t>
    </r>
    <r>
      <rPr>
        <b/>
        <sz val="9"/>
        <color rgb="FF000000"/>
        <rFont val="Arial"/>
        <family val="2"/>
      </rPr>
      <t>(ref: Delta tc002)</t>
    </r>
  </si>
  <si>
    <t>Valor 
Total R$</t>
  </si>
  <si>
    <t>ANEXO III - Estimativa de Preços EPI’s 2025</t>
  </si>
  <si>
    <t>Valor
Total R$</t>
  </si>
  <si>
    <r>
      <t>Luva de segurança, em</t>
    </r>
    <r>
      <rPr>
        <b/>
        <sz val="9"/>
        <rFont val="Arial"/>
        <family val="2"/>
        <charset val="1"/>
      </rPr>
      <t xml:space="preserve"> PVC</t>
    </r>
    <r>
      <rPr>
        <sz val="9"/>
        <rFont val="Arial"/>
        <family val="2"/>
        <charset val="1"/>
      </rPr>
      <t xml:space="preserve">, comprimento de </t>
    </r>
    <r>
      <rPr>
        <b/>
        <sz val="9"/>
        <rFont val="Arial"/>
        <family val="2"/>
        <charset val="1"/>
      </rPr>
      <t>35</t>
    </r>
    <r>
      <rPr>
        <sz val="9"/>
        <rFont val="Arial"/>
        <family val="2"/>
        <charset val="1"/>
      </rPr>
      <t xml:space="preserve"> cm,</t>
    </r>
    <r>
      <rPr>
        <b/>
        <sz val="9"/>
        <rFont val="Arial"/>
        <family val="2"/>
        <charset val="1"/>
      </rPr>
      <t xml:space="preserve"> com forro</t>
    </r>
    <r>
      <rPr>
        <sz val="9"/>
        <rFont val="Arial"/>
        <family val="2"/>
        <charset val="1"/>
      </rPr>
      <t xml:space="preserve">, cor verde, com acabamento da palma áspera . </t>
    </r>
    <r>
      <rPr>
        <b/>
        <sz val="9"/>
        <rFont val="Arial"/>
        <family val="2"/>
        <charset val="1"/>
      </rPr>
      <t>(ref: CA 37.127)</t>
    </r>
  </si>
  <si>
    <r>
      <t xml:space="preserve">Luva confeccionada em borracha  natural </t>
    </r>
    <r>
      <rPr>
        <b/>
        <sz val="9"/>
        <rFont val="Arial"/>
        <family val="2"/>
        <charset val="1"/>
      </rPr>
      <t xml:space="preserve">(látex) </t>
    </r>
    <r>
      <rPr>
        <sz val="9"/>
        <rFont val="Arial"/>
        <family val="2"/>
        <charset val="1"/>
      </rPr>
      <t xml:space="preserve">e sintética </t>
    </r>
    <r>
      <rPr>
        <b/>
        <sz val="9"/>
        <rFont val="Arial"/>
        <family val="2"/>
        <charset val="1"/>
      </rPr>
      <t>(neoprene)</t>
    </r>
    <r>
      <rPr>
        <sz val="9"/>
        <rFont val="Arial"/>
        <family val="2"/>
        <charset val="1"/>
      </rPr>
      <t xml:space="preserve">, nas cores amarela e azul,  possui superfície externa antiderrapante em alto relevo;  comprimento de 32 cm e espessura de 0,70 mm;   </t>
    </r>
    <r>
      <rPr>
        <b/>
        <sz val="9"/>
        <rFont val="Arial"/>
        <family val="2"/>
        <charset val="1"/>
      </rPr>
      <t xml:space="preserve">(ref: CA 37.900)
</t>
    </r>
  </si>
  <si>
    <r>
      <t xml:space="preserve">Óculos de segurança de sobrepor, incolor, em policarbonato </t>
    </r>
    <r>
      <rPr>
        <b/>
        <sz val="9"/>
        <rFont val="Arial"/>
        <family val="2"/>
      </rPr>
      <t>(ref: CA 16.462)</t>
    </r>
  </si>
  <si>
    <r>
      <t xml:space="preserve">Óculos de segurança de sobrepor, cinza, em policarbonato </t>
    </r>
    <r>
      <rPr>
        <b/>
        <sz val="9"/>
        <rFont val="Arial"/>
        <family val="2"/>
      </rPr>
      <t>(ref: CA 16.462)</t>
    </r>
  </si>
  <si>
    <r>
      <t xml:space="preserve">Luva de segurança com 0,1mm de espessura, para procedimento não cirúrgico, TIPO A , confeccionada em borracha nitrílica, ambidestra, não esterilizada, sem amido, que atenda a Norma EN374, caixa com 100 unidades.  </t>
    </r>
    <r>
      <rPr>
        <b/>
        <sz val="9"/>
        <rFont val="Arial"/>
        <family val="2"/>
        <charset val="1"/>
      </rPr>
      <t xml:space="preserve">(ref: CA 42.979) </t>
    </r>
  </si>
  <si>
    <r>
      <t xml:space="preserve">Avental confeccionado em raspa ( 1ªlinha) com tiras de raspa no pescoço e na cintura presas por meio de fivelas para ajuste. tamanho 1,20m x 0,60m   </t>
    </r>
    <r>
      <rPr>
        <b/>
        <sz val="9"/>
        <rFont val="Arial"/>
        <family val="2"/>
      </rPr>
      <t>(ref: CA  13989)</t>
    </r>
  </si>
  <si>
    <r>
      <t xml:space="preserve">Perneira de segurança confeccionada em duas camadas de material sintético, sem furos, três talas longas em polipropileno na parte frontal até a altura do joelho, fixadas por solda eletrônica, acabamento em costuras nas bordas em viés.    </t>
    </r>
    <r>
      <rPr>
        <b/>
        <sz val="9"/>
        <rFont val="Arial"/>
        <family val="2"/>
      </rPr>
      <t>(ref: CA 37089)</t>
    </r>
  </si>
  <si>
    <r>
      <t xml:space="preserve">Creme protetor, com ação microbiológica (bactericida) - pote 200gr. </t>
    </r>
    <r>
      <rPr>
        <b/>
        <sz val="9"/>
        <rFont val="Arial"/>
        <family val="2"/>
      </rPr>
      <t>(ref: CA 39091)</t>
    </r>
  </si>
  <si>
    <t>Departamento Autônomo de Água e Esgotos</t>
  </si>
  <si>
    <t>Rua Domingos Barbieri, 100 - Caixa Postal: 380 - CEP: 14.802-510 - Araraquara/SP</t>
  </si>
  <si>
    <t>CNPJ: 44.239.770/0001-67 - I.E.: Isento</t>
  </si>
  <si>
    <t>www.daaeararaquara.com.br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</si>
</sst>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
    <numFmt numFmtId="166" formatCode="#,###.00"/>
  </numFmts>
  <fonts count="23">
    <font>
      <sz val="10"/>
      <name val="Arial"/>
      <family val="2"/>
    </font>
    <font>
      <b/>
      <sz val="14"/>
      <name val="Arial"/>
      <family val="2"/>
    </font>
    <font>
      <sz val="9"/>
      <name val="Arial"/>
      <family val="2"/>
    </font>
    <font>
      <b/>
      <sz val="12"/>
      <color rgb="FFFF0000"/>
      <name val="Arial"/>
      <family val="2"/>
    </font>
    <font>
      <b/>
      <sz val="12"/>
      <name val="Arial"/>
      <family val="2"/>
    </font>
    <font>
      <b/>
      <sz val="9"/>
      <name val="Arial"/>
      <family val="2"/>
    </font>
    <font>
      <sz val="9"/>
      <name val="Arial"/>
      <family val="2"/>
      <charset val="1"/>
    </font>
    <font>
      <b/>
      <sz val="9"/>
      <name val="Arial"/>
      <family val="2"/>
      <charset val="1"/>
    </font>
    <font>
      <b/>
      <sz val="9"/>
      <color rgb="FFFF0000"/>
      <name val="Arial"/>
      <family val="2"/>
      <charset val="1"/>
    </font>
    <font>
      <b/>
      <sz val="9"/>
      <color rgb="FFFF0000"/>
      <name val="Arial"/>
      <family val="2"/>
    </font>
    <font>
      <sz val="9"/>
      <color rgb="FF000000"/>
      <name val="Arial"/>
      <family val="2"/>
    </font>
    <font>
      <sz val="9"/>
      <color rgb="FF000000"/>
      <name val="ArialMT"/>
    </font>
    <font>
      <sz val="9"/>
      <color rgb="FF000000"/>
      <name val="ArialMT"/>
      <family val="2"/>
    </font>
    <font>
      <b/>
      <sz val="9"/>
      <color rgb="FF000000"/>
      <name val="ArialMT"/>
      <family val="2"/>
    </font>
    <font>
      <b/>
      <sz val="9"/>
      <color rgb="FF000000"/>
      <name val="Arial"/>
      <family val="2"/>
    </font>
    <font>
      <b/>
      <sz val="9"/>
      <color rgb="FFFF4000"/>
      <name val="Arial"/>
      <family val="2"/>
    </font>
    <font>
      <b/>
      <sz val="9"/>
      <color rgb="FFFF4000"/>
      <name val="Arial"/>
      <family val="2"/>
      <charset val="1"/>
    </font>
    <font>
      <b/>
      <sz val="9"/>
      <name val="Arial"/>
      <family val="2"/>
    </font>
    <font>
      <sz val="9"/>
      <color rgb="FF0000FF"/>
      <name val="Arial"/>
      <family val="2"/>
    </font>
    <font>
      <u/>
      <sz val="10"/>
      <color theme="10"/>
      <name val="Arial"/>
      <family val="2"/>
    </font>
    <font>
      <b/>
      <sz val="12"/>
      <color theme="1"/>
      <name val="Arial"/>
      <family val="2"/>
    </font>
    <font>
      <sz val="7"/>
      <color theme="1"/>
      <name val="Arial"/>
      <family val="2"/>
    </font>
    <font>
      <u/>
      <sz val="7"/>
      <color theme="10"/>
      <name val="Arial"/>
      <family val="2"/>
    </font>
  </fonts>
  <fills count="6">
    <fill>
      <patternFill patternType="none"/>
    </fill>
    <fill>
      <patternFill patternType="gray125"/>
    </fill>
    <fill>
      <patternFill patternType="solid">
        <fgColor rgb="FFFFFFFF"/>
        <bgColor rgb="FFFFFFCC"/>
      </patternFill>
    </fill>
    <fill>
      <patternFill patternType="solid">
        <fgColor theme="2" tint="-0.249977111117893"/>
        <bgColor rgb="FF808080"/>
      </patternFill>
    </fill>
    <fill>
      <patternFill patternType="solid">
        <fgColor theme="2" tint="-0.249977111117893"/>
        <bgColor indexed="64"/>
      </patternFill>
    </fill>
    <fill>
      <patternFill patternType="solid">
        <fgColor theme="2" tint="-0.249977111117893"/>
        <bgColor rgb="FFFF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9" fillId="0" borderId="0" applyNumberFormat="0" applyFill="0" applyBorder="0" applyAlignment="0" applyProtection="0"/>
  </cellStyleXfs>
  <cellXfs count="109">
    <xf numFmtId="0" fontId="0" fillId="0" borderId="0" xfId="0"/>
    <xf numFmtId="0" fontId="0" fillId="0" borderId="0" xfId="0" applyProtection="1">
      <protection locked="0"/>
    </xf>
    <xf numFmtId="0" fontId="0" fillId="0" borderId="0" xfId="0" applyFont="1" applyAlignment="1" applyProtection="1">
      <alignment horizontal="justify" wrapText="1"/>
      <protection locked="0"/>
    </xf>
    <xf numFmtId="0" fontId="0" fillId="0" borderId="0" xfId="0" applyAlignment="1" applyProtection="1">
      <alignment horizontal="center"/>
      <protection locked="0"/>
    </xf>
    <xf numFmtId="0" fontId="0" fillId="0" borderId="0" xfId="0" applyFont="1" applyAlignment="1" applyProtection="1">
      <alignment horizontal="center"/>
      <protection locked="0"/>
    </xf>
    <xf numFmtId="0" fontId="2" fillId="2" borderId="0" xfId="0" applyFont="1" applyFill="1" applyBorder="1" applyAlignment="1" applyProtection="1">
      <alignment horizontal="center" vertical="center"/>
      <protection locked="0"/>
    </xf>
    <xf numFmtId="0" fontId="2" fillId="0" borderId="0" xfId="0" applyFont="1" applyBorder="1" applyAlignment="1" applyProtection="1">
      <alignment horizontal="justify" vertical="center" wrapText="1"/>
      <protection locked="0"/>
    </xf>
    <xf numFmtId="0" fontId="3" fillId="0" borderId="0" xfId="0" applyFont="1" applyBorder="1" applyAlignment="1" applyProtection="1">
      <alignment horizontal="center" vertical="center"/>
      <protection locked="0"/>
    </xf>
    <xf numFmtId="4" fontId="3" fillId="2" borderId="0"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justify" vertical="center" wrapText="1"/>
      <protection locked="0"/>
    </xf>
    <xf numFmtId="0" fontId="6" fillId="2" borderId="1" xfId="0" applyFont="1" applyFill="1" applyBorder="1" applyAlignment="1" applyProtection="1">
      <alignment horizontal="center" vertical="center"/>
      <protection locked="0"/>
    </xf>
    <xf numFmtId="164" fontId="8" fillId="0" borderId="1" xfId="0" applyNumberFormat="1"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xf>
    <xf numFmtId="0" fontId="6" fillId="0" borderId="1" xfId="0" applyFont="1" applyBorder="1" applyAlignment="1" applyProtection="1">
      <alignment horizontal="center" vertical="center"/>
      <protection locked="0"/>
    </xf>
    <xf numFmtId="0" fontId="0" fillId="0" borderId="0" xfId="0" applyFont="1" applyProtection="1">
      <protection locked="0"/>
    </xf>
    <xf numFmtId="2" fontId="0" fillId="0" borderId="0" xfId="0" applyNumberFormat="1" applyFont="1" applyProtection="1">
      <protection locked="0"/>
    </xf>
    <xf numFmtId="0" fontId="2"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2" borderId="1" xfId="0" applyFont="1" applyFill="1" applyBorder="1" applyAlignment="1">
      <alignment horizontal="center" vertical="center"/>
    </xf>
    <xf numFmtId="164" fontId="8"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0" fillId="0" borderId="0" xfId="0" applyFont="1"/>
    <xf numFmtId="0" fontId="2" fillId="0" borderId="1" xfId="0" applyFont="1" applyBorder="1" applyAlignment="1">
      <alignment horizontal="justify" vertical="center" wrapText="1"/>
    </xf>
    <xf numFmtId="0" fontId="2" fillId="0" borderId="1" xfId="0" applyFont="1" applyBorder="1" applyAlignment="1">
      <alignment horizontal="center"/>
    </xf>
    <xf numFmtId="165" fontId="9" fillId="0" borderId="1" xfId="0" applyNumberFormat="1" applyFont="1" applyBorder="1" applyAlignment="1">
      <alignment horizontal="center"/>
    </xf>
    <xf numFmtId="0" fontId="6" fillId="0" borderId="1" xfId="0" applyFont="1" applyBorder="1" applyAlignment="1">
      <alignment wrapText="1"/>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xf>
    <xf numFmtId="2" fontId="6"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0" fillId="0" borderId="0" xfId="0" applyFont="1" applyAlignment="1" applyProtection="1">
      <alignment wrapText="1"/>
      <protection locked="0"/>
    </xf>
    <xf numFmtId="0" fontId="10"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protection locked="0"/>
    </xf>
    <xf numFmtId="165" fontId="15" fillId="0" borderId="1" xfId="0" applyNumberFormat="1" applyFont="1" applyBorder="1" applyAlignment="1" applyProtection="1">
      <alignment horizontal="center" vertical="center"/>
      <protection locked="0"/>
    </xf>
    <xf numFmtId="2" fontId="6" fillId="0" borderId="1" xfId="0" applyNumberFormat="1" applyFont="1" applyBorder="1" applyAlignment="1" applyProtection="1">
      <alignment horizontal="center" vertical="center"/>
      <protection locked="0"/>
    </xf>
    <xf numFmtId="2" fontId="6" fillId="0" borderId="1" xfId="0" applyNumberFormat="1" applyFont="1" applyBorder="1" applyAlignment="1" applyProtection="1">
      <alignment horizontal="center" vertical="center" wrapText="1"/>
      <protection locked="0"/>
    </xf>
    <xf numFmtId="165" fontId="16"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xf>
    <xf numFmtId="165" fontId="15" fillId="0" borderId="1" xfId="0" applyNumberFormat="1" applyFont="1" applyBorder="1" applyAlignment="1">
      <alignment horizontal="center" vertical="center"/>
    </xf>
    <xf numFmtId="0" fontId="6" fillId="0" borderId="1" xfId="0" applyFont="1" applyBorder="1" applyAlignment="1" applyProtection="1">
      <alignment horizontal="left" vertical="center" wrapText="1"/>
      <protection locked="0"/>
    </xf>
    <xf numFmtId="0" fontId="0" fillId="0" borderId="0" xfId="0" applyFont="1" applyProtection="1">
      <protection locked="0"/>
    </xf>
    <xf numFmtId="165" fontId="1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2" fillId="2" borderId="0" xfId="0" applyFont="1" applyFill="1" applyBorder="1" applyAlignment="1" applyProtection="1">
      <alignment horizontal="center" vertical="center" wrapText="1"/>
      <protection locked="0"/>
    </xf>
    <xf numFmtId="165" fontId="9" fillId="0" borderId="1"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 fillId="0" borderId="1" xfId="0" applyFont="1" applyBorder="1" applyAlignment="1" applyProtection="1">
      <alignment horizontal="justify" vertical="center" wrapText="1"/>
      <protection locked="0"/>
    </xf>
    <xf numFmtId="0" fontId="14" fillId="0" borderId="1" xfId="0" applyFont="1" applyBorder="1" applyAlignment="1" applyProtection="1">
      <alignment horizontal="justify" vertical="center" wrapText="1"/>
      <protection locked="0"/>
    </xf>
    <xf numFmtId="0" fontId="6" fillId="0" borderId="1" xfId="0" applyFont="1" applyBorder="1" applyAlignment="1">
      <alignment horizontal="center" vertical="center" wrapText="1"/>
    </xf>
    <xf numFmtId="0" fontId="0" fillId="0" borderId="0" xfId="0" applyBorder="1" applyProtection="1">
      <protection locked="0"/>
    </xf>
    <xf numFmtId="0" fontId="0" fillId="0" borderId="0" xfId="0" applyFont="1" applyBorder="1" applyAlignment="1" applyProtection="1">
      <alignment horizontal="justify" wrapText="1"/>
      <protection locked="0"/>
    </xf>
    <xf numFmtId="4" fontId="6" fillId="0" borderId="1" xfId="0" applyNumberFormat="1" applyFont="1" applyBorder="1" applyAlignment="1">
      <alignment horizontal="center" vertical="center"/>
    </xf>
    <xf numFmtId="0" fontId="2" fillId="0" borderId="0" xfId="0" applyFont="1" applyBorder="1" applyAlignment="1" applyProtection="1">
      <alignment horizontal="center"/>
      <protection locked="0"/>
    </xf>
    <xf numFmtId="164" fontId="15" fillId="0" borderId="1" xfId="0" applyNumberFormat="1" applyFont="1" applyBorder="1" applyAlignment="1" applyProtection="1">
      <alignment horizontal="center" vertical="center" wrapText="1"/>
      <protection locked="0"/>
    </xf>
    <xf numFmtId="166" fontId="6" fillId="2" borderId="1" xfId="0" applyNumberFormat="1" applyFont="1" applyFill="1" applyBorder="1" applyAlignment="1" applyProtection="1">
      <alignment horizontal="center" vertical="center" wrapText="1"/>
      <protection locked="0"/>
    </xf>
    <xf numFmtId="166" fontId="6" fillId="2" borderId="1" xfId="0" applyNumberFormat="1" applyFont="1" applyFill="1" applyBorder="1" applyAlignment="1" applyProtection="1">
      <alignment horizontal="center" vertical="center"/>
      <protection locked="0"/>
    </xf>
    <xf numFmtId="166" fontId="6" fillId="0" borderId="1" xfId="0" applyNumberFormat="1"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8" fillId="0" borderId="0" xfId="0" applyFont="1" applyAlignment="1">
      <alignment wrapText="1"/>
    </xf>
    <xf numFmtId="0" fontId="18" fillId="0" borderId="0" xfId="0" applyFont="1" applyAlignment="1" applyProtection="1">
      <alignment horizontal="justify" wrapText="1"/>
      <protection locked="0"/>
    </xf>
    <xf numFmtId="4" fontId="6" fillId="0" borderId="1" xfId="0" applyNumberFormat="1" applyFont="1" applyBorder="1" applyAlignment="1" applyProtection="1">
      <alignment horizontal="center" vertical="center"/>
      <protection locked="0"/>
    </xf>
    <xf numFmtId="4" fontId="6" fillId="0" borderId="1" xfId="0" applyNumberFormat="1" applyFont="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xf>
    <xf numFmtId="0" fontId="2" fillId="0" borderId="1" xfId="0" applyFont="1" applyBorder="1" applyAlignment="1">
      <alignment vertical="center" wrapText="1"/>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horizontal="justify" vertical="center" wrapText="1"/>
      <protection locked="0"/>
    </xf>
    <xf numFmtId="4" fontId="6" fillId="0" borderId="1" xfId="0" applyNumberFormat="1" applyFont="1" applyFill="1" applyBorder="1" applyAlignment="1" applyProtection="1">
      <alignment horizontal="center" vertical="center"/>
      <protection locked="0"/>
    </xf>
    <xf numFmtId="0" fontId="22" fillId="0" borderId="0" xfId="1" applyFont="1" applyBorder="1" applyAlignment="1">
      <alignment horizontal="center"/>
    </xf>
    <xf numFmtId="0" fontId="20" fillId="0" borderId="0" xfId="0" applyFont="1" applyAlignment="1"/>
    <xf numFmtId="0" fontId="21" fillId="0" borderId="0" xfId="0" applyFont="1" applyAlignment="1"/>
    <xf numFmtId="0" fontId="22" fillId="0" borderId="0" xfId="1" applyFont="1" applyBorder="1" applyAlignment="1"/>
    <xf numFmtId="0" fontId="3" fillId="3" borderId="1" xfId="0" applyFont="1" applyFill="1" applyBorder="1" applyAlignment="1" applyProtection="1">
      <alignment horizontal="right" vertical="center"/>
      <protection locked="0"/>
    </xf>
    <xf numFmtId="4" fontId="3" fillId="3" borderId="1" xfId="0" applyNumberFormat="1" applyFont="1" applyFill="1" applyBorder="1" applyAlignment="1" applyProtection="1">
      <alignment horizontal="center" vertical="center" wrapText="1"/>
    </xf>
    <xf numFmtId="0" fontId="2" fillId="2" borderId="0"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4" fontId="3" fillId="3" borderId="1" xfId="0" applyNumberFormat="1" applyFont="1" applyFill="1" applyBorder="1" applyAlignment="1" applyProtection="1">
      <alignment horizontal="center" vertical="center"/>
    </xf>
    <xf numFmtId="0" fontId="1" fillId="0" borderId="3" xfId="0" applyFont="1" applyBorder="1" applyAlignment="1" applyProtection="1">
      <alignment horizontal="center" vertical="center"/>
      <protection locked="0"/>
    </xf>
    <xf numFmtId="0" fontId="3" fillId="3" borderId="2" xfId="0" applyFont="1" applyFill="1" applyBorder="1" applyAlignment="1" applyProtection="1">
      <alignment horizontal="right" vertical="center"/>
      <protection locked="0"/>
    </xf>
    <xf numFmtId="2" fontId="3"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3" fillId="4" borderId="1" xfId="0" applyFont="1" applyFill="1" applyBorder="1" applyAlignment="1" applyProtection="1">
      <alignment horizontal="right" vertical="center"/>
      <protection locked="0"/>
    </xf>
    <xf numFmtId="4" fontId="3" fillId="5"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justify" vertical="center" wrapText="1"/>
      <protection locked="0"/>
    </xf>
    <xf numFmtId="0" fontId="6"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6" fillId="0" borderId="1" xfId="0" applyFont="1" applyBorder="1" applyAlignment="1" applyProtection="1">
      <alignment horizontal="justify" wrapText="1"/>
      <protection locked="0"/>
    </xf>
    <xf numFmtId="0" fontId="20" fillId="0" borderId="0" xfId="0" applyFont="1" applyAlignment="1">
      <alignment horizontal="center"/>
    </xf>
    <xf numFmtId="0" fontId="21" fillId="0" borderId="0" xfId="0" applyFont="1" applyAlignment="1">
      <alignment horizontal="center"/>
    </xf>
    <xf numFmtId="0" fontId="22" fillId="0" borderId="0" xfId="1" applyFont="1" applyBorder="1" applyAlignment="1">
      <alignment horizontal="center"/>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cellXfs>
  <cellStyles count="2">
    <cellStyle name="Hi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0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0</xdr:row>
      <xdr:rowOff>71243</xdr:rowOff>
    </xdr:from>
    <xdr:to>
      <xdr:col>1</xdr:col>
      <xdr:colOff>464820</xdr:colOff>
      <xdr:row>4</xdr:row>
      <xdr:rowOff>39409</xdr:rowOff>
    </xdr:to>
    <xdr:pic>
      <xdr:nvPicPr>
        <xdr:cNvPr id="4" name="Imagem 3">
          <a:extLst>
            <a:ext uri="{FF2B5EF4-FFF2-40B4-BE49-F238E27FC236}">
              <a16:creationId xmlns:a16="http://schemas.microsoft.com/office/drawing/2014/main" xmlns="" id="{8C71E4A2-3BD9-486C-908C-F12337E097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4" t="-209" r="-224" b="-209"/>
        <a:stretch>
          <a:fillRect/>
        </a:stretch>
      </xdr:blipFill>
      <xdr:spPr bwMode="auto">
        <a:xfrm>
          <a:off x="228600" y="71243"/>
          <a:ext cx="541020" cy="669206"/>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392431</xdr:colOff>
      <xdr:row>0</xdr:row>
      <xdr:rowOff>0</xdr:rowOff>
    </xdr:from>
    <xdr:to>
      <xdr:col>7</xdr:col>
      <xdr:colOff>350520</xdr:colOff>
      <xdr:row>4</xdr:row>
      <xdr:rowOff>68061</xdr:rowOff>
    </xdr:to>
    <xdr:pic>
      <xdr:nvPicPr>
        <xdr:cNvPr id="5" name="Imagem 4">
          <a:extLst>
            <a:ext uri="{FF2B5EF4-FFF2-40B4-BE49-F238E27FC236}">
              <a16:creationId xmlns:a16="http://schemas.microsoft.com/office/drawing/2014/main" xmlns="" id="{B16F4021-7238-4BFA-AB7F-4068A3ACF3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35" t="-548" r="-735" b="-548"/>
        <a:stretch>
          <a:fillRect/>
        </a:stretch>
      </xdr:blipFill>
      <xdr:spPr bwMode="auto">
        <a:xfrm>
          <a:off x="6785611" y="0"/>
          <a:ext cx="605789" cy="769101"/>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aaeararaquara.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55"/>
  <sheetViews>
    <sheetView tabSelected="1" topLeftCell="A137" zoomScale="115" zoomScaleNormal="115" zoomScaleSheetLayoutView="102" workbookViewId="0">
      <selection activeCell="G132" sqref="G132:G141"/>
    </sheetView>
  </sheetViews>
  <sheetFormatPr defaultColWidth="11.42578125" defaultRowHeight="12.75"/>
  <cols>
    <col min="1" max="1" width="4.42578125" style="1" customWidth="1"/>
    <col min="2" max="2" width="57" style="2" customWidth="1"/>
    <col min="3" max="3" width="9.42578125" style="3" customWidth="1"/>
    <col min="4" max="4" width="5.42578125" style="4" customWidth="1"/>
    <col min="5" max="5" width="4.42578125" style="3" customWidth="1"/>
    <col min="6" max="6" width="12.42578125" style="3" customWidth="1"/>
    <col min="7" max="7" width="9.42578125" style="1" customWidth="1"/>
    <col min="8" max="8" width="10.85546875" style="1" customWidth="1"/>
    <col min="9" max="252" width="11.42578125" style="1"/>
  </cols>
  <sheetData>
    <row r="1" spans="1:9" ht="15.75">
      <c r="A1" s="103" t="s">
        <v>123</v>
      </c>
      <c r="B1" s="103"/>
      <c r="C1" s="103"/>
      <c r="D1" s="103"/>
      <c r="E1" s="103"/>
      <c r="F1" s="103"/>
      <c r="G1" s="103"/>
      <c r="H1" s="103"/>
      <c r="I1" s="74"/>
    </row>
    <row r="2" spans="1:9">
      <c r="A2" s="104" t="s">
        <v>124</v>
      </c>
      <c r="B2" s="104"/>
      <c r="C2" s="104"/>
      <c r="D2" s="104"/>
      <c r="E2" s="104"/>
      <c r="F2" s="104"/>
      <c r="G2" s="104"/>
      <c r="H2" s="104"/>
      <c r="I2" s="75"/>
    </row>
    <row r="3" spans="1:9">
      <c r="A3" s="104" t="s">
        <v>125</v>
      </c>
      <c r="B3" s="104"/>
      <c r="C3" s="104"/>
      <c r="D3" s="104"/>
      <c r="E3" s="104"/>
      <c r="F3" s="104"/>
      <c r="G3" s="104"/>
      <c r="H3" s="104"/>
      <c r="I3" s="75"/>
    </row>
    <row r="4" spans="1:9">
      <c r="A4" s="105" t="s">
        <v>126</v>
      </c>
      <c r="B4" s="105"/>
      <c r="C4" s="105"/>
      <c r="D4" s="105"/>
      <c r="E4" s="105"/>
      <c r="F4" s="105"/>
      <c r="G4" s="105"/>
      <c r="H4" s="105"/>
      <c r="I4" s="76"/>
    </row>
    <row r="5" spans="1:9">
      <c r="A5" s="73"/>
      <c r="B5" s="73"/>
      <c r="C5" s="73"/>
      <c r="D5" s="73"/>
      <c r="E5" s="73"/>
      <c r="F5" s="73"/>
      <c r="G5" s="73"/>
      <c r="H5" s="73"/>
      <c r="I5" s="73"/>
    </row>
    <row r="6" spans="1:9" ht="21.6" customHeight="1">
      <c r="A6" s="82" t="s">
        <v>113</v>
      </c>
      <c r="B6" s="82"/>
      <c r="C6" s="82"/>
      <c r="D6" s="82"/>
      <c r="E6" s="82"/>
      <c r="F6" s="82"/>
      <c r="G6" s="82"/>
      <c r="H6" s="82"/>
    </row>
    <row r="7" spans="1:9" ht="12.75" customHeight="1">
      <c r="A7" s="85" t="s">
        <v>0</v>
      </c>
      <c r="B7" s="85"/>
      <c r="C7" s="85"/>
      <c r="D7" s="85"/>
      <c r="E7" s="85"/>
      <c r="F7" s="85"/>
      <c r="G7" s="85"/>
      <c r="H7" s="85"/>
    </row>
    <row r="8" spans="1:9" ht="12.75" customHeight="1">
      <c r="A8" s="86" t="s">
        <v>1</v>
      </c>
      <c r="B8" s="87" t="s">
        <v>2</v>
      </c>
      <c r="C8" s="88" t="s">
        <v>3</v>
      </c>
      <c r="D8" s="88" t="s">
        <v>4</v>
      </c>
      <c r="E8" s="88" t="s">
        <v>5</v>
      </c>
      <c r="F8" s="89" t="s">
        <v>6</v>
      </c>
      <c r="G8" s="88" t="s">
        <v>7</v>
      </c>
      <c r="H8" s="88" t="s">
        <v>112</v>
      </c>
    </row>
    <row r="9" spans="1:9" ht="19.899999999999999" customHeight="1">
      <c r="A9" s="86"/>
      <c r="B9" s="87"/>
      <c r="C9" s="88"/>
      <c r="D9" s="88"/>
      <c r="E9" s="88"/>
      <c r="F9" s="89"/>
      <c r="G9" s="88"/>
      <c r="H9" s="88"/>
    </row>
    <row r="10" spans="1:9" s="16" customFormat="1" ht="43.15" customHeight="1">
      <c r="A10" s="9">
        <v>1</v>
      </c>
      <c r="B10" s="10" t="s">
        <v>8</v>
      </c>
      <c r="C10" s="11" t="s">
        <v>9</v>
      </c>
      <c r="D10" s="12">
        <v>300</v>
      </c>
      <c r="E10" s="13" t="s">
        <v>10</v>
      </c>
      <c r="F10" s="14"/>
      <c r="G10" s="66"/>
      <c r="H10" s="66">
        <f>D10*G10</f>
        <v>0</v>
      </c>
    </row>
    <row r="11" spans="1:9" s="16" customFormat="1" ht="27.6" customHeight="1">
      <c r="A11" s="9">
        <v>2</v>
      </c>
      <c r="B11" s="10" t="s">
        <v>11</v>
      </c>
      <c r="C11" s="15">
        <v>10</v>
      </c>
      <c r="D11" s="12">
        <v>60</v>
      </c>
      <c r="E11" s="13" t="s">
        <v>10</v>
      </c>
      <c r="F11" s="14"/>
      <c r="G11" s="66"/>
      <c r="H11" s="66">
        <f t="shared" ref="H11:H31" si="0">D11*G11</f>
        <v>0</v>
      </c>
      <c r="I11" s="17"/>
    </row>
    <row r="12" spans="1:9" s="23" customFormat="1" ht="36" customHeight="1">
      <c r="A12" s="18">
        <v>3</v>
      </c>
      <c r="B12" s="19" t="s">
        <v>115</v>
      </c>
      <c r="C12" s="20" t="s">
        <v>12</v>
      </c>
      <c r="D12" s="21">
        <v>600</v>
      </c>
      <c r="E12" s="22" t="s">
        <v>10</v>
      </c>
      <c r="F12" s="14"/>
      <c r="G12" s="57"/>
      <c r="H12" s="66">
        <f t="shared" si="0"/>
        <v>0</v>
      </c>
    </row>
    <row r="13" spans="1:9" s="23" customFormat="1" ht="28.15" customHeight="1">
      <c r="A13" s="18">
        <v>4</v>
      </c>
      <c r="B13" s="24" t="s">
        <v>13</v>
      </c>
      <c r="C13" s="20" t="s">
        <v>12</v>
      </c>
      <c r="D13" s="21">
        <v>50</v>
      </c>
      <c r="E13" s="22" t="s">
        <v>10</v>
      </c>
      <c r="F13" s="14"/>
      <c r="G13" s="57"/>
      <c r="H13" s="66">
        <f t="shared" si="0"/>
        <v>0</v>
      </c>
    </row>
    <row r="14" spans="1:9" s="23" customFormat="1" ht="30.6" customHeight="1">
      <c r="A14" s="18">
        <v>5</v>
      </c>
      <c r="B14" s="24" t="s">
        <v>14</v>
      </c>
      <c r="C14" s="20" t="s">
        <v>12</v>
      </c>
      <c r="D14" s="21">
        <v>30</v>
      </c>
      <c r="E14" s="22" t="s">
        <v>10</v>
      </c>
      <c r="F14" s="14"/>
      <c r="G14" s="57"/>
      <c r="H14" s="66">
        <f t="shared" si="0"/>
        <v>0</v>
      </c>
    </row>
    <row r="15" spans="1:9" s="16" customFormat="1" ht="26.45" customHeight="1">
      <c r="A15" s="92">
        <v>6</v>
      </c>
      <c r="B15" s="102" t="s">
        <v>15</v>
      </c>
      <c r="C15" s="25" t="s">
        <v>16</v>
      </c>
      <c r="D15" s="26">
        <v>150</v>
      </c>
      <c r="E15" s="94" t="s">
        <v>10</v>
      </c>
      <c r="F15" s="14"/>
      <c r="G15" s="66"/>
      <c r="H15" s="66">
        <f t="shared" si="0"/>
        <v>0</v>
      </c>
    </row>
    <row r="16" spans="1:9" s="16" customFormat="1" ht="22.15" customHeight="1">
      <c r="A16" s="92"/>
      <c r="B16" s="102"/>
      <c r="C16" s="11" t="s">
        <v>12</v>
      </c>
      <c r="D16" s="12">
        <v>150</v>
      </c>
      <c r="E16" s="94"/>
      <c r="F16" s="14"/>
      <c r="G16" s="66"/>
      <c r="H16" s="66">
        <f t="shared" si="0"/>
        <v>0</v>
      </c>
    </row>
    <row r="17" spans="1:8" s="16" customFormat="1" ht="22.15" customHeight="1">
      <c r="A17" s="92">
        <v>7</v>
      </c>
      <c r="B17" s="106" t="s">
        <v>116</v>
      </c>
      <c r="C17" s="15" t="s">
        <v>17</v>
      </c>
      <c r="D17" s="12">
        <v>20</v>
      </c>
      <c r="E17" s="94" t="s">
        <v>10</v>
      </c>
      <c r="F17" s="14"/>
      <c r="G17" s="66"/>
      <c r="H17" s="66">
        <f t="shared" si="0"/>
        <v>0</v>
      </c>
    </row>
    <row r="18" spans="1:8" s="16" customFormat="1" ht="21" customHeight="1">
      <c r="A18" s="92"/>
      <c r="B18" s="107"/>
      <c r="C18" s="15" t="s">
        <v>18</v>
      </c>
      <c r="D18" s="12">
        <v>30</v>
      </c>
      <c r="E18" s="94"/>
      <c r="F18" s="14"/>
      <c r="G18" s="66"/>
      <c r="H18" s="66">
        <f t="shared" si="0"/>
        <v>0</v>
      </c>
    </row>
    <row r="19" spans="1:8" s="16" customFormat="1" ht="12.75" customHeight="1">
      <c r="A19" s="92"/>
      <c r="B19" s="108"/>
      <c r="C19" s="15" t="s">
        <v>19</v>
      </c>
      <c r="D19" s="12">
        <v>20</v>
      </c>
      <c r="E19" s="94"/>
      <c r="F19" s="14"/>
      <c r="G19" s="66"/>
      <c r="H19" s="66">
        <f t="shared" si="0"/>
        <v>0</v>
      </c>
    </row>
    <row r="20" spans="1:8" s="16" customFormat="1" ht="12.75" customHeight="1">
      <c r="A20" s="92">
        <v>8</v>
      </c>
      <c r="B20" s="93" t="s">
        <v>119</v>
      </c>
      <c r="C20" s="15" t="s">
        <v>20</v>
      </c>
      <c r="D20" s="12">
        <v>20</v>
      </c>
      <c r="E20" s="94" t="s">
        <v>21</v>
      </c>
      <c r="F20" s="14"/>
      <c r="G20" s="66"/>
      <c r="H20" s="66">
        <f t="shared" si="0"/>
        <v>0</v>
      </c>
    </row>
    <row r="21" spans="1:8" s="16" customFormat="1" ht="12.75" customHeight="1">
      <c r="A21" s="92"/>
      <c r="B21" s="93"/>
      <c r="C21" s="15" t="s">
        <v>17</v>
      </c>
      <c r="D21" s="12">
        <v>20</v>
      </c>
      <c r="E21" s="94"/>
      <c r="F21" s="14"/>
      <c r="G21" s="66"/>
      <c r="H21" s="66">
        <f t="shared" si="0"/>
        <v>0</v>
      </c>
    </row>
    <row r="22" spans="1:8" s="16" customFormat="1" ht="12.75" customHeight="1">
      <c r="A22" s="92"/>
      <c r="B22" s="93"/>
      <c r="C22" s="15" t="s">
        <v>18</v>
      </c>
      <c r="D22" s="12">
        <v>20</v>
      </c>
      <c r="E22" s="94"/>
      <c r="F22" s="14"/>
      <c r="G22" s="66"/>
      <c r="H22" s="66">
        <f t="shared" si="0"/>
        <v>0</v>
      </c>
    </row>
    <row r="23" spans="1:8" s="16" customFormat="1" ht="12.75" customHeight="1">
      <c r="A23" s="92"/>
      <c r="B23" s="93"/>
      <c r="C23" s="15" t="s">
        <v>19</v>
      </c>
      <c r="D23" s="12">
        <v>20</v>
      </c>
      <c r="E23" s="94"/>
      <c r="F23" s="14"/>
      <c r="G23" s="66"/>
      <c r="H23" s="66">
        <f t="shared" si="0"/>
        <v>0</v>
      </c>
    </row>
    <row r="24" spans="1:8" s="16" customFormat="1" ht="31.9" customHeight="1">
      <c r="A24" s="9">
        <v>9</v>
      </c>
      <c r="B24" s="27" t="s">
        <v>22</v>
      </c>
      <c r="C24" s="28">
        <v>10</v>
      </c>
      <c r="D24" s="12">
        <v>5</v>
      </c>
      <c r="E24" s="29" t="s">
        <v>10</v>
      </c>
      <c r="F24" s="30"/>
      <c r="G24" s="66"/>
      <c r="H24" s="72">
        <f t="shared" si="0"/>
        <v>0</v>
      </c>
    </row>
    <row r="25" spans="1:8" s="16" customFormat="1" ht="33.200000000000003" customHeight="1">
      <c r="A25" s="9">
        <v>10</v>
      </c>
      <c r="B25" s="69" t="s">
        <v>23</v>
      </c>
      <c r="C25" s="28">
        <v>10</v>
      </c>
      <c r="D25" s="12">
        <v>5</v>
      </c>
      <c r="E25" s="29" t="s">
        <v>10</v>
      </c>
      <c r="F25" s="30"/>
      <c r="G25" s="66"/>
      <c r="H25" s="72">
        <f t="shared" si="0"/>
        <v>0</v>
      </c>
    </row>
    <row r="26" spans="1:8" s="16" customFormat="1" ht="25.15" customHeight="1">
      <c r="A26" s="92">
        <v>11</v>
      </c>
      <c r="B26" s="101" t="s">
        <v>24</v>
      </c>
      <c r="C26" s="28">
        <v>9</v>
      </c>
      <c r="D26" s="12">
        <v>150</v>
      </c>
      <c r="E26" s="29" t="s">
        <v>25</v>
      </c>
      <c r="F26" s="14"/>
      <c r="G26" s="66"/>
      <c r="H26" s="66">
        <f t="shared" si="0"/>
        <v>0</v>
      </c>
    </row>
    <row r="27" spans="1:8" s="16" customFormat="1" ht="24" customHeight="1">
      <c r="A27" s="92"/>
      <c r="B27" s="101"/>
      <c r="C27" s="28">
        <v>10</v>
      </c>
      <c r="D27" s="12">
        <v>150</v>
      </c>
      <c r="E27" s="29" t="s">
        <v>25</v>
      </c>
      <c r="F27" s="14"/>
      <c r="G27" s="66"/>
      <c r="H27" s="66">
        <f t="shared" si="0"/>
        <v>0</v>
      </c>
    </row>
    <row r="28" spans="1:8" s="34" customFormat="1" ht="21.6" customHeight="1">
      <c r="A28" s="92">
        <v>12</v>
      </c>
      <c r="B28" s="93" t="s">
        <v>26</v>
      </c>
      <c r="C28" s="33">
        <v>8</v>
      </c>
      <c r="D28" s="12">
        <v>50</v>
      </c>
      <c r="E28" s="96" t="s">
        <v>25</v>
      </c>
      <c r="F28" s="14"/>
      <c r="G28" s="67"/>
      <c r="H28" s="66">
        <f t="shared" si="0"/>
        <v>0</v>
      </c>
    </row>
    <row r="29" spans="1:8" s="34" customFormat="1" ht="19.149999999999999" customHeight="1">
      <c r="A29" s="92"/>
      <c r="B29" s="93"/>
      <c r="C29" s="33">
        <v>9</v>
      </c>
      <c r="D29" s="12">
        <v>50</v>
      </c>
      <c r="E29" s="96"/>
      <c r="F29" s="14"/>
      <c r="G29" s="68"/>
      <c r="H29" s="66">
        <f t="shared" si="0"/>
        <v>0</v>
      </c>
    </row>
    <row r="30" spans="1:8" s="16" customFormat="1" ht="39" customHeight="1">
      <c r="A30" s="9">
        <v>13</v>
      </c>
      <c r="B30" s="70" t="s">
        <v>120</v>
      </c>
      <c r="C30" s="15" t="s">
        <v>9</v>
      </c>
      <c r="D30" s="12">
        <v>5</v>
      </c>
      <c r="E30" s="13" t="s">
        <v>25</v>
      </c>
      <c r="F30" s="14"/>
      <c r="G30" s="66"/>
      <c r="H30" s="66">
        <f t="shared" si="0"/>
        <v>0</v>
      </c>
    </row>
    <row r="31" spans="1:8" s="16" customFormat="1" ht="40.15" customHeight="1">
      <c r="A31" s="9">
        <v>14</v>
      </c>
      <c r="B31" s="35" t="s">
        <v>27</v>
      </c>
      <c r="C31" s="28" t="s">
        <v>9</v>
      </c>
      <c r="D31" s="12">
        <v>3</v>
      </c>
      <c r="E31" s="29" t="s">
        <v>25</v>
      </c>
      <c r="F31" s="14"/>
      <c r="G31" s="66"/>
      <c r="H31" s="66">
        <f t="shared" si="0"/>
        <v>0</v>
      </c>
    </row>
    <row r="32" spans="1:8" ht="12.75" customHeight="1">
      <c r="A32" s="77" t="s">
        <v>28</v>
      </c>
      <c r="B32" s="77"/>
      <c r="C32" s="77"/>
      <c r="D32" s="77"/>
      <c r="E32" s="77"/>
      <c r="F32" s="77"/>
      <c r="G32" s="78">
        <f>SUM(H10:H31)</f>
        <v>0</v>
      </c>
      <c r="H32" s="78"/>
    </row>
    <row r="33" spans="1:8" ht="12.75" customHeight="1">
      <c r="A33" s="5"/>
      <c r="B33" s="6"/>
      <c r="C33" s="7"/>
      <c r="D33" s="7"/>
      <c r="E33" s="7"/>
      <c r="F33" s="8"/>
      <c r="G33" s="8"/>
      <c r="H33" s="8"/>
    </row>
    <row r="34" spans="1:8" ht="12.75" customHeight="1">
      <c r="A34" s="85" t="s">
        <v>29</v>
      </c>
      <c r="B34" s="85"/>
      <c r="C34" s="85"/>
      <c r="D34" s="85"/>
      <c r="E34" s="85"/>
      <c r="F34" s="85"/>
      <c r="G34" s="85"/>
      <c r="H34" s="85"/>
    </row>
    <row r="35" spans="1:8" ht="12.75" customHeight="1">
      <c r="A35" s="89" t="s">
        <v>1</v>
      </c>
      <c r="B35" s="87" t="s">
        <v>2</v>
      </c>
      <c r="C35" s="89" t="s">
        <v>3</v>
      </c>
      <c r="D35" s="89" t="s">
        <v>4</v>
      </c>
      <c r="E35" s="89" t="s">
        <v>5</v>
      </c>
      <c r="F35" s="89" t="s">
        <v>6</v>
      </c>
      <c r="G35" s="88" t="s">
        <v>7</v>
      </c>
      <c r="H35" s="88" t="s">
        <v>114</v>
      </c>
    </row>
    <row r="36" spans="1:8" ht="12.75" customHeight="1">
      <c r="A36" s="89"/>
      <c r="B36" s="87"/>
      <c r="C36" s="89"/>
      <c r="D36" s="89"/>
      <c r="E36" s="89"/>
      <c r="F36" s="89"/>
      <c r="G36" s="88"/>
      <c r="H36" s="88"/>
    </row>
    <row r="37" spans="1:8" ht="12.75" customHeight="1">
      <c r="A37" s="98">
        <v>1</v>
      </c>
      <c r="B37" s="99" t="s">
        <v>31</v>
      </c>
      <c r="C37" s="36">
        <v>38</v>
      </c>
      <c r="D37" s="37">
        <v>10</v>
      </c>
      <c r="E37" s="98" t="s">
        <v>10</v>
      </c>
      <c r="F37" s="38"/>
      <c r="G37" s="39"/>
      <c r="H37" s="39">
        <f>D37*G37</f>
        <v>0</v>
      </c>
    </row>
    <row r="38" spans="1:8" s="16" customFormat="1" ht="12.75" customHeight="1">
      <c r="A38" s="98"/>
      <c r="B38" s="99"/>
      <c r="C38" s="15">
        <v>39</v>
      </c>
      <c r="D38" s="40">
        <v>15</v>
      </c>
      <c r="E38" s="98"/>
      <c r="F38" s="38"/>
      <c r="G38" s="39"/>
      <c r="H38" s="39">
        <f t="shared" ref="H38:H72" si="1">D38*G38</f>
        <v>0</v>
      </c>
    </row>
    <row r="39" spans="1:8" s="16" customFormat="1" ht="12.75" customHeight="1">
      <c r="A39" s="98"/>
      <c r="B39" s="99"/>
      <c r="C39" s="15">
        <v>40</v>
      </c>
      <c r="D39" s="40">
        <v>10</v>
      </c>
      <c r="E39" s="98"/>
      <c r="F39" s="38"/>
      <c r="G39" s="39"/>
      <c r="H39" s="39">
        <f t="shared" si="1"/>
        <v>0</v>
      </c>
    </row>
    <row r="40" spans="1:8" s="16" customFormat="1" ht="12.75" customHeight="1">
      <c r="A40" s="98"/>
      <c r="B40" s="99"/>
      <c r="C40" s="15">
        <v>41</v>
      </c>
      <c r="D40" s="40">
        <v>15</v>
      </c>
      <c r="E40" s="98"/>
      <c r="F40" s="38"/>
      <c r="G40" s="39"/>
      <c r="H40" s="39">
        <f t="shared" si="1"/>
        <v>0</v>
      </c>
    </row>
    <row r="41" spans="1:8" s="16" customFormat="1" ht="12.75" customHeight="1">
      <c r="A41" s="98"/>
      <c r="B41" s="99"/>
      <c r="C41" s="15">
        <v>42</v>
      </c>
      <c r="D41" s="40">
        <v>25</v>
      </c>
      <c r="E41" s="98"/>
      <c r="F41" s="38"/>
      <c r="G41" s="39"/>
      <c r="H41" s="39">
        <f t="shared" si="1"/>
        <v>0</v>
      </c>
    </row>
    <row r="42" spans="1:8" s="16" customFormat="1" ht="12.75" customHeight="1">
      <c r="A42" s="98"/>
      <c r="B42" s="99"/>
      <c r="C42" s="15">
        <v>43</v>
      </c>
      <c r="D42" s="40">
        <v>15</v>
      </c>
      <c r="E42" s="98"/>
      <c r="F42" s="38"/>
      <c r="G42" s="39"/>
      <c r="H42" s="39">
        <f t="shared" si="1"/>
        <v>0</v>
      </c>
    </row>
    <row r="43" spans="1:8" s="16" customFormat="1" ht="12.75" customHeight="1">
      <c r="A43" s="98"/>
      <c r="B43" s="99"/>
      <c r="C43" s="15">
        <v>44</v>
      </c>
      <c r="D43" s="40">
        <v>40</v>
      </c>
      <c r="E43" s="98"/>
      <c r="F43" s="38"/>
      <c r="G43" s="39"/>
      <c r="H43" s="39">
        <f t="shared" si="1"/>
        <v>0</v>
      </c>
    </row>
    <row r="44" spans="1:8" s="16" customFormat="1" ht="12.75" customHeight="1">
      <c r="A44" s="98"/>
      <c r="B44" s="99"/>
      <c r="C44" s="15">
        <v>45</v>
      </c>
      <c r="D44" s="40">
        <v>15</v>
      </c>
      <c r="E44" s="98"/>
      <c r="F44" s="38"/>
      <c r="G44" s="39"/>
      <c r="H44" s="39">
        <f t="shared" si="1"/>
        <v>0</v>
      </c>
    </row>
    <row r="45" spans="1:8" s="16" customFormat="1" ht="12.75" customHeight="1">
      <c r="A45" s="98"/>
      <c r="B45" s="99"/>
      <c r="C45" s="15">
        <v>46</v>
      </c>
      <c r="D45" s="40">
        <v>5</v>
      </c>
      <c r="E45" s="98"/>
      <c r="F45" s="38"/>
      <c r="G45" s="39"/>
      <c r="H45" s="39">
        <f t="shared" si="1"/>
        <v>0</v>
      </c>
    </row>
    <row r="46" spans="1:8" s="16" customFormat="1" ht="12.75" customHeight="1">
      <c r="A46" s="98"/>
      <c r="B46" s="99"/>
      <c r="C46" s="41">
        <v>47</v>
      </c>
      <c r="D46" s="42">
        <v>5</v>
      </c>
      <c r="E46" s="98"/>
      <c r="F46" s="38"/>
      <c r="G46" s="39"/>
      <c r="H46" s="39">
        <f t="shared" si="1"/>
        <v>0</v>
      </c>
    </row>
    <row r="47" spans="1:8" s="16" customFormat="1" ht="12.75" customHeight="1">
      <c r="A47" s="98">
        <v>2</v>
      </c>
      <c r="B47" s="99" t="s">
        <v>32</v>
      </c>
      <c r="C47" s="36">
        <v>38</v>
      </c>
      <c r="D47" s="42">
        <v>5</v>
      </c>
      <c r="E47" s="98" t="s">
        <v>10</v>
      </c>
      <c r="F47" s="31"/>
      <c r="G47" s="39"/>
      <c r="H47" s="39">
        <f t="shared" si="1"/>
        <v>0</v>
      </c>
    </row>
    <row r="48" spans="1:8" s="16" customFormat="1" ht="12.75" customHeight="1">
      <c r="A48" s="98">
        <v>39</v>
      </c>
      <c r="B48" s="99"/>
      <c r="C48" s="36">
        <v>39</v>
      </c>
      <c r="D48" s="42">
        <v>5</v>
      </c>
      <c r="E48" s="98"/>
      <c r="F48" s="31"/>
      <c r="G48" s="39"/>
      <c r="H48" s="39">
        <f t="shared" si="1"/>
        <v>0</v>
      </c>
    </row>
    <row r="49" spans="1:8" s="16" customFormat="1" ht="12.75" customHeight="1">
      <c r="A49" s="98"/>
      <c r="B49" s="99"/>
      <c r="C49" s="28">
        <v>40</v>
      </c>
      <c r="D49" s="42">
        <v>10</v>
      </c>
      <c r="E49" s="98"/>
      <c r="F49" s="31"/>
      <c r="G49" s="39"/>
      <c r="H49" s="39">
        <f t="shared" si="1"/>
        <v>0</v>
      </c>
    </row>
    <row r="50" spans="1:8" s="16" customFormat="1" ht="12.75" customHeight="1">
      <c r="A50" s="98"/>
      <c r="B50" s="99"/>
      <c r="C50" s="28">
        <v>41</v>
      </c>
      <c r="D50" s="42">
        <v>10</v>
      </c>
      <c r="E50" s="98"/>
      <c r="F50" s="31"/>
      <c r="G50" s="39"/>
      <c r="H50" s="39">
        <f t="shared" si="1"/>
        <v>0</v>
      </c>
    </row>
    <row r="51" spans="1:8" s="16" customFormat="1" ht="12.75" customHeight="1">
      <c r="A51" s="98"/>
      <c r="B51" s="99"/>
      <c r="C51" s="28">
        <v>42</v>
      </c>
      <c r="D51" s="42">
        <v>10</v>
      </c>
      <c r="E51" s="98"/>
      <c r="F51" s="31"/>
      <c r="G51" s="39"/>
      <c r="H51" s="39">
        <f t="shared" si="1"/>
        <v>0</v>
      </c>
    </row>
    <row r="52" spans="1:8" s="16" customFormat="1" ht="12.75" customHeight="1">
      <c r="A52" s="98"/>
      <c r="B52" s="99"/>
      <c r="C52" s="28">
        <v>43</v>
      </c>
      <c r="D52" s="42">
        <v>10</v>
      </c>
      <c r="E52" s="98"/>
      <c r="F52" s="31"/>
      <c r="G52" s="39"/>
      <c r="H52" s="39">
        <f t="shared" si="1"/>
        <v>0</v>
      </c>
    </row>
    <row r="53" spans="1:8" s="16" customFormat="1" ht="12.75" customHeight="1">
      <c r="A53" s="98"/>
      <c r="B53" s="99"/>
      <c r="C53" s="28">
        <v>44</v>
      </c>
      <c r="D53" s="42">
        <v>10</v>
      </c>
      <c r="E53" s="98"/>
      <c r="F53" s="31"/>
      <c r="G53" s="39"/>
      <c r="H53" s="39">
        <f t="shared" si="1"/>
        <v>0</v>
      </c>
    </row>
    <row r="54" spans="1:8" s="16" customFormat="1" ht="12.75" customHeight="1">
      <c r="A54" s="98"/>
      <c r="B54" s="99"/>
      <c r="C54" s="28">
        <v>45</v>
      </c>
      <c r="D54" s="42">
        <v>10</v>
      </c>
      <c r="E54" s="98"/>
      <c r="F54" s="31"/>
      <c r="G54" s="39"/>
      <c r="H54" s="39">
        <f t="shared" si="1"/>
        <v>0</v>
      </c>
    </row>
    <row r="55" spans="1:8" s="16" customFormat="1" ht="13.9" customHeight="1">
      <c r="A55" s="96">
        <v>3</v>
      </c>
      <c r="B55" s="100" t="s">
        <v>33</v>
      </c>
      <c r="C55" s="15" t="s">
        <v>18</v>
      </c>
      <c r="D55" s="40">
        <v>15</v>
      </c>
      <c r="E55" s="96" t="s">
        <v>25</v>
      </c>
      <c r="F55" s="38"/>
      <c r="G55" s="39"/>
      <c r="H55" s="39">
        <f t="shared" si="1"/>
        <v>0</v>
      </c>
    </row>
    <row r="56" spans="1:8" s="16" customFormat="1" ht="13.9" customHeight="1">
      <c r="A56" s="96"/>
      <c r="B56" s="100"/>
      <c r="C56" s="15" t="s">
        <v>34</v>
      </c>
      <c r="D56" s="40">
        <v>15</v>
      </c>
      <c r="E56" s="96"/>
      <c r="F56" s="38"/>
      <c r="G56" s="39"/>
      <c r="H56" s="39">
        <f t="shared" si="1"/>
        <v>0</v>
      </c>
    </row>
    <row r="57" spans="1:8" s="16" customFormat="1" ht="13.9" customHeight="1">
      <c r="A57" s="96"/>
      <c r="B57" s="100"/>
      <c r="C57" s="15" t="s">
        <v>35</v>
      </c>
      <c r="D57" s="40">
        <v>15</v>
      </c>
      <c r="E57" s="96"/>
      <c r="F57" s="38"/>
      <c r="G57" s="39"/>
      <c r="H57" s="39">
        <f t="shared" si="1"/>
        <v>0</v>
      </c>
    </row>
    <row r="58" spans="1:8" s="16" customFormat="1" ht="19.149999999999999" customHeight="1">
      <c r="A58" s="96"/>
      <c r="B58" s="100"/>
      <c r="C58" s="15" t="s">
        <v>36</v>
      </c>
      <c r="D58" s="40">
        <v>15</v>
      </c>
      <c r="E58" s="96"/>
      <c r="F58" s="38"/>
      <c r="G58" s="39"/>
      <c r="H58" s="39">
        <f t="shared" si="1"/>
        <v>0</v>
      </c>
    </row>
    <row r="59" spans="1:8" s="16" customFormat="1" ht="28.15" customHeight="1">
      <c r="A59" s="96">
        <v>4</v>
      </c>
      <c r="B59" s="97" t="s">
        <v>37</v>
      </c>
      <c r="C59" s="15" t="s">
        <v>18</v>
      </c>
      <c r="D59" s="42">
        <v>20</v>
      </c>
      <c r="E59" s="96" t="s">
        <v>25</v>
      </c>
      <c r="F59" s="38"/>
      <c r="G59" s="39"/>
      <c r="H59" s="39">
        <f t="shared" si="1"/>
        <v>0</v>
      </c>
    </row>
    <row r="60" spans="1:8" s="16" customFormat="1" ht="19.899999999999999" customHeight="1">
      <c r="A60" s="96"/>
      <c r="B60" s="97"/>
      <c r="C60" s="15" t="s">
        <v>34</v>
      </c>
      <c r="D60" s="42">
        <v>20</v>
      </c>
      <c r="E60" s="96"/>
      <c r="F60" s="38"/>
      <c r="G60" s="39"/>
      <c r="H60" s="39">
        <f t="shared" si="1"/>
        <v>0</v>
      </c>
    </row>
    <row r="61" spans="1:8" s="16" customFormat="1" ht="29.45" customHeight="1">
      <c r="A61" s="96"/>
      <c r="B61" s="97"/>
      <c r="C61" s="15" t="s">
        <v>36</v>
      </c>
      <c r="D61" s="42">
        <v>20</v>
      </c>
      <c r="E61" s="96"/>
      <c r="F61" s="38"/>
      <c r="G61" s="39"/>
      <c r="H61" s="39">
        <f t="shared" si="1"/>
        <v>0</v>
      </c>
    </row>
    <row r="62" spans="1:8" s="44" customFormat="1" ht="34.9" customHeight="1">
      <c r="A62" s="96">
        <v>5</v>
      </c>
      <c r="B62" s="97" t="s">
        <v>38</v>
      </c>
      <c r="C62" s="15" t="s">
        <v>39</v>
      </c>
      <c r="D62" s="42">
        <v>5</v>
      </c>
      <c r="E62" s="96" t="s">
        <v>25</v>
      </c>
      <c r="F62" s="31"/>
      <c r="G62" s="39"/>
      <c r="H62" s="39">
        <f t="shared" si="1"/>
        <v>0</v>
      </c>
    </row>
    <row r="63" spans="1:8" s="44" customFormat="1" ht="33" customHeight="1">
      <c r="A63" s="96"/>
      <c r="B63" s="97"/>
      <c r="C63" s="15" t="s">
        <v>40</v>
      </c>
      <c r="D63" s="42">
        <v>5</v>
      </c>
      <c r="E63" s="96"/>
      <c r="F63" s="31"/>
      <c r="G63" s="39"/>
      <c r="H63" s="39">
        <f t="shared" si="1"/>
        <v>0</v>
      </c>
    </row>
    <row r="64" spans="1:8" s="44" customFormat="1" ht="33" customHeight="1">
      <c r="A64" s="96"/>
      <c r="B64" s="97"/>
      <c r="C64" s="15" t="s">
        <v>41</v>
      </c>
      <c r="D64" s="42">
        <v>5</v>
      </c>
      <c r="E64" s="96"/>
      <c r="F64" s="31"/>
      <c r="G64" s="39"/>
      <c r="H64" s="39">
        <f t="shared" si="1"/>
        <v>0</v>
      </c>
    </row>
    <row r="65" spans="1:8" s="44" customFormat="1" ht="22.9" customHeight="1">
      <c r="A65" s="96">
        <v>6</v>
      </c>
      <c r="B65" s="97" t="s">
        <v>42</v>
      </c>
      <c r="C65" s="15" t="s">
        <v>39</v>
      </c>
      <c r="D65" s="42">
        <v>5</v>
      </c>
      <c r="E65" s="96" t="s">
        <v>25</v>
      </c>
      <c r="F65" s="31"/>
      <c r="G65" s="39"/>
      <c r="H65" s="39">
        <f t="shared" si="1"/>
        <v>0</v>
      </c>
    </row>
    <row r="66" spans="1:8" s="44" customFormat="1" ht="18" customHeight="1">
      <c r="A66" s="96"/>
      <c r="B66" s="97"/>
      <c r="C66" s="15" t="s">
        <v>40</v>
      </c>
      <c r="D66" s="42">
        <v>5</v>
      </c>
      <c r="E66" s="96"/>
      <c r="F66" s="31"/>
      <c r="G66" s="39"/>
      <c r="H66" s="39">
        <f t="shared" si="1"/>
        <v>0</v>
      </c>
    </row>
    <row r="67" spans="1:8" s="44" customFormat="1" ht="22.9" customHeight="1">
      <c r="A67" s="96"/>
      <c r="B67" s="97"/>
      <c r="C67" s="15" t="s">
        <v>41</v>
      </c>
      <c r="D67" s="42">
        <v>5</v>
      </c>
      <c r="E67" s="96"/>
      <c r="F67" s="31"/>
      <c r="G67" s="39"/>
      <c r="H67" s="39">
        <f t="shared" si="1"/>
        <v>0</v>
      </c>
    </row>
    <row r="68" spans="1:8" s="16" customFormat="1" ht="12.75" customHeight="1">
      <c r="A68" s="96">
        <v>7</v>
      </c>
      <c r="B68" s="93" t="s">
        <v>43</v>
      </c>
      <c r="C68" s="15" t="s">
        <v>17</v>
      </c>
      <c r="D68" s="40">
        <v>15</v>
      </c>
      <c r="E68" s="96" t="s">
        <v>25</v>
      </c>
      <c r="F68" s="38"/>
      <c r="G68" s="39"/>
      <c r="H68" s="39">
        <f t="shared" si="1"/>
        <v>0</v>
      </c>
    </row>
    <row r="69" spans="1:8" s="16" customFormat="1" ht="12.75" customHeight="1">
      <c r="A69" s="96"/>
      <c r="B69" s="93"/>
      <c r="C69" s="15" t="s">
        <v>18</v>
      </c>
      <c r="D69" s="45">
        <v>15</v>
      </c>
      <c r="E69" s="96"/>
      <c r="F69" s="38"/>
      <c r="G69" s="39"/>
      <c r="H69" s="39">
        <f t="shared" si="1"/>
        <v>0</v>
      </c>
    </row>
    <row r="70" spans="1:8" s="16" customFormat="1" ht="12.75" customHeight="1">
      <c r="A70" s="96"/>
      <c r="B70" s="93"/>
      <c r="C70" s="15" t="s">
        <v>34</v>
      </c>
      <c r="D70" s="45">
        <v>15</v>
      </c>
      <c r="E70" s="96"/>
      <c r="F70" s="38"/>
      <c r="G70" s="39"/>
      <c r="H70" s="39">
        <f t="shared" si="1"/>
        <v>0</v>
      </c>
    </row>
    <row r="71" spans="1:8" s="16" customFormat="1" ht="12.75" customHeight="1">
      <c r="A71" s="96"/>
      <c r="B71" s="93"/>
      <c r="C71" s="15" t="s">
        <v>35</v>
      </c>
      <c r="D71" s="45">
        <v>15</v>
      </c>
      <c r="E71" s="96"/>
      <c r="F71" s="38"/>
      <c r="G71" s="39"/>
      <c r="H71" s="39">
        <f t="shared" si="1"/>
        <v>0</v>
      </c>
    </row>
    <row r="72" spans="1:8" s="23" customFormat="1" ht="21.6" customHeight="1">
      <c r="A72" s="96"/>
      <c r="B72" s="93"/>
      <c r="C72" s="15" t="s">
        <v>36</v>
      </c>
      <c r="D72" s="45">
        <v>15</v>
      </c>
      <c r="E72" s="96"/>
      <c r="F72" s="46"/>
      <c r="G72" s="39"/>
      <c r="H72" s="39">
        <f t="shared" si="1"/>
        <v>0</v>
      </c>
    </row>
    <row r="73" spans="1:8" ht="12.75" customHeight="1">
      <c r="A73" s="77" t="s">
        <v>44</v>
      </c>
      <c r="B73" s="77"/>
      <c r="C73" s="77"/>
      <c r="D73" s="77"/>
      <c r="E73" s="77"/>
      <c r="F73" s="77"/>
      <c r="G73" s="78">
        <f>SUM(H37:H72)</f>
        <v>0</v>
      </c>
      <c r="H73" s="78"/>
    </row>
    <row r="74" spans="1:8" ht="12.75" customHeight="1">
      <c r="A74" s="47"/>
      <c r="B74" s="6"/>
      <c r="C74" s="7"/>
      <c r="D74" s="7"/>
      <c r="E74" s="7"/>
      <c r="F74" s="8"/>
      <c r="G74" s="8"/>
      <c r="H74" s="8"/>
    </row>
    <row r="75" spans="1:8" ht="12.75" customHeight="1">
      <c r="A75" s="85" t="s">
        <v>45</v>
      </c>
      <c r="B75" s="85"/>
      <c r="C75" s="85"/>
      <c r="D75" s="85"/>
      <c r="E75" s="85"/>
      <c r="F75" s="85"/>
      <c r="G75" s="85"/>
      <c r="H75" s="85"/>
    </row>
    <row r="76" spans="1:8" ht="12.75" customHeight="1">
      <c r="A76" s="86" t="s">
        <v>1</v>
      </c>
      <c r="B76" s="87" t="s">
        <v>2</v>
      </c>
      <c r="C76" s="88" t="s">
        <v>3</v>
      </c>
      <c r="D76" s="88" t="s">
        <v>4</v>
      </c>
      <c r="E76" s="88" t="s">
        <v>5</v>
      </c>
      <c r="F76" s="89" t="s">
        <v>6</v>
      </c>
      <c r="G76" s="88" t="s">
        <v>7</v>
      </c>
      <c r="H76" s="88" t="s">
        <v>114</v>
      </c>
    </row>
    <row r="77" spans="1:8" ht="12.75" customHeight="1">
      <c r="A77" s="86"/>
      <c r="B77" s="87"/>
      <c r="C77" s="88"/>
      <c r="D77" s="88"/>
      <c r="E77" s="88"/>
      <c r="F77" s="89"/>
      <c r="G77" s="88"/>
      <c r="H77" s="88"/>
    </row>
    <row r="78" spans="1:8" s="16" customFormat="1" ht="17.45" customHeight="1">
      <c r="A78" s="92">
        <v>1</v>
      </c>
      <c r="B78" s="93" t="s">
        <v>46</v>
      </c>
      <c r="C78" s="33" t="s">
        <v>18</v>
      </c>
      <c r="D78" s="48">
        <v>20</v>
      </c>
      <c r="E78" s="92" t="s">
        <v>25</v>
      </c>
      <c r="F78" s="38"/>
      <c r="G78" s="39"/>
      <c r="H78" s="39">
        <f>D78*G78</f>
        <v>0</v>
      </c>
    </row>
    <row r="79" spans="1:8" s="16" customFormat="1" ht="24" customHeight="1">
      <c r="A79" s="92"/>
      <c r="B79" s="93"/>
      <c r="C79" s="33" t="s">
        <v>19</v>
      </c>
      <c r="D79" s="48">
        <v>20</v>
      </c>
      <c r="E79" s="92"/>
      <c r="F79" s="38"/>
      <c r="G79" s="39"/>
      <c r="H79" s="39">
        <f t="shared" ref="H79:H84" si="2">D79*G79</f>
        <v>0</v>
      </c>
    </row>
    <row r="80" spans="1:8" s="16" customFormat="1" ht="20.45" customHeight="1">
      <c r="A80" s="92"/>
      <c r="B80" s="93"/>
      <c r="C80" s="33" t="s">
        <v>47</v>
      </c>
      <c r="D80" s="48">
        <v>20</v>
      </c>
      <c r="E80" s="92"/>
      <c r="F80" s="38"/>
      <c r="G80" s="39"/>
      <c r="H80" s="39">
        <f t="shared" si="2"/>
        <v>0</v>
      </c>
    </row>
    <row r="81" spans="1:8" s="16" customFormat="1" ht="70.150000000000006" customHeight="1">
      <c r="A81" s="29">
        <v>2</v>
      </c>
      <c r="B81" s="10" t="s">
        <v>48</v>
      </c>
      <c r="C81" s="33" t="s">
        <v>49</v>
      </c>
      <c r="D81" s="49">
        <v>100</v>
      </c>
      <c r="E81" s="33" t="s">
        <v>50</v>
      </c>
      <c r="F81" s="14"/>
      <c r="G81" s="39"/>
      <c r="H81" s="39">
        <f t="shared" si="2"/>
        <v>0</v>
      </c>
    </row>
    <row r="82" spans="1:8" s="16" customFormat="1" ht="34.9" customHeight="1">
      <c r="A82" s="94">
        <v>3</v>
      </c>
      <c r="B82" s="95" t="s">
        <v>51</v>
      </c>
      <c r="C82" s="50" t="s">
        <v>52</v>
      </c>
      <c r="D82" s="49">
        <v>20</v>
      </c>
      <c r="E82" s="96" t="s">
        <v>25</v>
      </c>
      <c r="F82" s="14"/>
      <c r="G82" s="39"/>
      <c r="H82" s="39">
        <f t="shared" si="2"/>
        <v>0</v>
      </c>
    </row>
    <row r="83" spans="1:8" s="16" customFormat="1" ht="27.2" customHeight="1">
      <c r="A83" s="94"/>
      <c r="B83" s="95"/>
      <c r="C83" s="50" t="s">
        <v>53</v>
      </c>
      <c r="D83" s="49">
        <v>20</v>
      </c>
      <c r="E83" s="96"/>
      <c r="F83" s="14"/>
      <c r="G83" s="39"/>
      <c r="H83" s="39">
        <f t="shared" si="2"/>
        <v>0</v>
      </c>
    </row>
    <row r="84" spans="1:8" s="16" customFormat="1" ht="28.15" customHeight="1">
      <c r="A84" s="13">
        <v>4</v>
      </c>
      <c r="B84" s="10" t="s">
        <v>54</v>
      </c>
      <c r="C84" s="13"/>
      <c r="D84" s="49">
        <v>100</v>
      </c>
      <c r="E84" s="33" t="s">
        <v>25</v>
      </c>
      <c r="F84" s="14"/>
      <c r="G84" s="39"/>
      <c r="H84" s="39">
        <f t="shared" si="2"/>
        <v>0</v>
      </c>
    </row>
    <row r="85" spans="1:8" ht="12.75" customHeight="1">
      <c r="A85" s="77" t="s">
        <v>55</v>
      </c>
      <c r="B85" s="77"/>
      <c r="C85" s="77"/>
      <c r="D85" s="77"/>
      <c r="E85" s="77"/>
      <c r="F85" s="77"/>
      <c r="G85" s="78">
        <f>SUM(H78:H84)</f>
        <v>0</v>
      </c>
      <c r="H85" s="78"/>
    </row>
    <row r="86" spans="1:8" ht="12.75" customHeight="1">
      <c r="C86" s="7"/>
      <c r="D86" s="7"/>
      <c r="E86" s="7"/>
      <c r="F86" s="8"/>
      <c r="G86" s="8"/>
      <c r="H86" s="8"/>
    </row>
    <row r="87" spans="1:8" ht="12.75" customHeight="1">
      <c r="A87" s="85" t="s">
        <v>56</v>
      </c>
      <c r="B87" s="85"/>
      <c r="C87" s="85"/>
      <c r="D87" s="85"/>
      <c r="E87" s="85"/>
      <c r="F87" s="85"/>
      <c r="G87" s="85"/>
      <c r="H87" s="85"/>
    </row>
    <row r="88" spans="1:8" ht="12.75" customHeight="1">
      <c r="A88" s="86" t="s">
        <v>1</v>
      </c>
      <c r="B88" s="87" t="s">
        <v>2</v>
      </c>
      <c r="C88" s="88" t="s">
        <v>3</v>
      </c>
      <c r="D88" s="88" t="s">
        <v>4</v>
      </c>
      <c r="E88" s="88" t="s">
        <v>5</v>
      </c>
      <c r="F88" s="89" t="s">
        <v>6</v>
      </c>
      <c r="G88" s="88" t="s">
        <v>7</v>
      </c>
      <c r="H88" s="88" t="s">
        <v>114</v>
      </c>
    </row>
    <row r="89" spans="1:8" ht="12.75" customHeight="1">
      <c r="A89" s="86"/>
      <c r="B89" s="87"/>
      <c r="C89" s="88"/>
      <c r="D89" s="88"/>
      <c r="E89" s="88"/>
      <c r="F89" s="89"/>
      <c r="G89" s="88"/>
      <c r="H89" s="88"/>
    </row>
    <row r="90" spans="1:8" s="16" customFormat="1" ht="28.15" customHeight="1">
      <c r="A90" s="29">
        <v>1</v>
      </c>
      <c r="B90" s="10" t="s">
        <v>107</v>
      </c>
      <c r="C90" s="15" t="s">
        <v>9</v>
      </c>
      <c r="D90" s="12">
        <v>50</v>
      </c>
      <c r="E90" s="33" t="s">
        <v>50</v>
      </c>
      <c r="F90" s="14"/>
      <c r="G90" s="38"/>
      <c r="H90" s="66">
        <f>D90*G90</f>
        <v>0</v>
      </c>
    </row>
    <row r="91" spans="1:8" s="16" customFormat="1" ht="30" customHeight="1">
      <c r="A91" s="29">
        <v>2</v>
      </c>
      <c r="B91" s="10" t="s">
        <v>108</v>
      </c>
      <c r="C91" s="15" t="s">
        <v>9</v>
      </c>
      <c r="D91" s="12">
        <v>50</v>
      </c>
      <c r="E91" s="33" t="s">
        <v>25</v>
      </c>
      <c r="F91" s="14"/>
      <c r="G91" s="38"/>
      <c r="H91" s="66">
        <f t="shared" ref="H91:H119" si="3">D91*G91</f>
        <v>0</v>
      </c>
    </row>
    <row r="92" spans="1:8" s="16" customFormat="1" ht="73.900000000000006" customHeight="1">
      <c r="A92" s="29">
        <v>3</v>
      </c>
      <c r="B92" s="10" t="s">
        <v>57</v>
      </c>
      <c r="C92" s="29" t="s">
        <v>9</v>
      </c>
      <c r="D92" s="49">
        <v>10</v>
      </c>
      <c r="E92" s="29" t="s">
        <v>25</v>
      </c>
      <c r="F92" s="30"/>
      <c r="G92" s="38"/>
      <c r="H92" s="66">
        <f t="shared" si="3"/>
        <v>0</v>
      </c>
    </row>
    <row r="93" spans="1:8" s="16" customFormat="1" ht="28.15" customHeight="1">
      <c r="A93" s="29">
        <v>4</v>
      </c>
      <c r="B93" s="51" t="s">
        <v>58</v>
      </c>
      <c r="C93" s="29" t="s">
        <v>9</v>
      </c>
      <c r="D93" s="49">
        <v>20</v>
      </c>
      <c r="E93" s="29" t="s">
        <v>25</v>
      </c>
      <c r="F93" s="30"/>
      <c r="G93" s="38"/>
      <c r="H93" s="66">
        <f t="shared" si="3"/>
        <v>0</v>
      </c>
    </row>
    <row r="94" spans="1:8" s="16" customFormat="1" ht="52.9" customHeight="1">
      <c r="A94" s="29">
        <v>5</v>
      </c>
      <c r="B94" s="52" t="s">
        <v>59</v>
      </c>
      <c r="C94" s="29" t="s">
        <v>9</v>
      </c>
      <c r="D94" s="49">
        <v>5</v>
      </c>
      <c r="E94" s="29" t="s">
        <v>25</v>
      </c>
      <c r="F94" s="30"/>
      <c r="G94" s="38"/>
      <c r="H94" s="66">
        <f t="shared" si="3"/>
        <v>0</v>
      </c>
    </row>
    <row r="95" spans="1:8" s="16" customFormat="1" ht="53.45" customHeight="1">
      <c r="A95" s="29">
        <v>6</v>
      </c>
      <c r="B95" s="52" t="s">
        <v>60</v>
      </c>
      <c r="C95" s="29" t="s">
        <v>9</v>
      </c>
      <c r="D95" s="49">
        <v>25</v>
      </c>
      <c r="E95" s="29" t="s">
        <v>25</v>
      </c>
      <c r="F95" s="30"/>
      <c r="G95" s="38"/>
      <c r="H95" s="66">
        <f t="shared" si="3"/>
        <v>0</v>
      </c>
    </row>
    <row r="96" spans="1:8" s="16" customFormat="1" ht="18.600000000000001" customHeight="1">
      <c r="A96" s="29">
        <v>7</v>
      </c>
      <c r="B96" s="10" t="s">
        <v>117</v>
      </c>
      <c r="C96" s="13" t="s">
        <v>9</v>
      </c>
      <c r="D96" s="49">
        <v>20</v>
      </c>
      <c r="E96" s="13" t="s">
        <v>25</v>
      </c>
      <c r="F96" s="14"/>
      <c r="G96" s="38"/>
      <c r="H96" s="66">
        <f t="shared" si="3"/>
        <v>0</v>
      </c>
    </row>
    <row r="97" spans="1:8" s="16" customFormat="1" ht="21" customHeight="1">
      <c r="A97" s="29">
        <v>8</v>
      </c>
      <c r="B97" s="10" t="s">
        <v>118</v>
      </c>
      <c r="C97" s="13" t="s">
        <v>9</v>
      </c>
      <c r="D97" s="49">
        <v>10</v>
      </c>
      <c r="E97" s="13"/>
      <c r="F97" s="14"/>
      <c r="G97" s="38"/>
      <c r="H97" s="66">
        <f t="shared" si="3"/>
        <v>0</v>
      </c>
    </row>
    <row r="98" spans="1:8" s="16" customFormat="1" ht="53.45" customHeight="1">
      <c r="A98" s="29">
        <v>9</v>
      </c>
      <c r="B98" s="10" t="s">
        <v>109</v>
      </c>
      <c r="C98" s="29" t="s">
        <v>9</v>
      </c>
      <c r="D98" s="49">
        <v>50</v>
      </c>
      <c r="E98" s="29" t="s">
        <v>50</v>
      </c>
      <c r="F98" s="30"/>
      <c r="G98" s="38"/>
      <c r="H98" s="66">
        <f t="shared" si="3"/>
        <v>0</v>
      </c>
    </row>
    <row r="99" spans="1:8" s="16" customFormat="1" ht="58.15" customHeight="1">
      <c r="A99" s="29">
        <v>10</v>
      </c>
      <c r="B99" s="52" t="s">
        <v>61</v>
      </c>
      <c r="C99" s="29" t="s">
        <v>9</v>
      </c>
      <c r="D99" s="49">
        <v>5</v>
      </c>
      <c r="E99" s="29" t="s">
        <v>25</v>
      </c>
      <c r="F99" s="30"/>
      <c r="G99" s="38"/>
      <c r="H99" s="66">
        <f t="shared" si="3"/>
        <v>0</v>
      </c>
    </row>
    <row r="100" spans="1:8" s="16" customFormat="1" ht="50.45" customHeight="1">
      <c r="A100" s="29">
        <v>11</v>
      </c>
      <c r="B100" s="10" t="s">
        <v>62</v>
      </c>
      <c r="C100" s="29" t="s">
        <v>9</v>
      </c>
      <c r="D100" s="49">
        <v>100</v>
      </c>
      <c r="E100" s="29" t="s">
        <v>25</v>
      </c>
      <c r="F100" s="30"/>
      <c r="G100" s="38"/>
      <c r="H100" s="66">
        <f t="shared" si="3"/>
        <v>0</v>
      </c>
    </row>
    <row r="101" spans="1:8" s="16" customFormat="1" ht="54" customHeight="1">
      <c r="A101" s="29">
        <v>12</v>
      </c>
      <c r="B101" s="10" t="s">
        <v>63</v>
      </c>
      <c r="C101" s="13" t="s">
        <v>9</v>
      </c>
      <c r="D101" s="49">
        <v>5</v>
      </c>
      <c r="E101" s="13" t="s">
        <v>25</v>
      </c>
      <c r="F101" s="14"/>
      <c r="G101" s="38"/>
      <c r="H101" s="66">
        <f t="shared" si="3"/>
        <v>0</v>
      </c>
    </row>
    <row r="102" spans="1:8" s="16" customFormat="1" ht="53.45" customHeight="1">
      <c r="A102" s="29">
        <v>13</v>
      </c>
      <c r="B102" s="43" t="s">
        <v>64</v>
      </c>
      <c r="C102" s="13" t="s">
        <v>9</v>
      </c>
      <c r="D102" s="49">
        <v>60</v>
      </c>
      <c r="E102" s="13" t="s">
        <v>25</v>
      </c>
      <c r="F102" s="14"/>
      <c r="G102" s="38"/>
      <c r="H102" s="66">
        <f t="shared" si="3"/>
        <v>0</v>
      </c>
    </row>
    <row r="103" spans="1:8" s="16" customFormat="1" ht="39.6" customHeight="1">
      <c r="A103" s="29">
        <v>14</v>
      </c>
      <c r="B103" s="10" t="s">
        <v>65</v>
      </c>
      <c r="C103" s="13" t="s">
        <v>9</v>
      </c>
      <c r="D103" s="49">
        <v>80</v>
      </c>
      <c r="E103" s="22" t="s">
        <v>25</v>
      </c>
      <c r="F103" s="14"/>
      <c r="G103" s="38"/>
      <c r="H103" s="66">
        <f t="shared" si="3"/>
        <v>0</v>
      </c>
    </row>
    <row r="104" spans="1:8" s="16" customFormat="1" ht="87" customHeight="1">
      <c r="A104" s="13">
        <v>15</v>
      </c>
      <c r="B104" s="52" t="s">
        <v>66</v>
      </c>
      <c r="C104" s="13" t="s">
        <v>9</v>
      </c>
      <c r="D104" s="49">
        <v>5</v>
      </c>
      <c r="E104" s="22" t="s">
        <v>25</v>
      </c>
      <c r="F104" s="14"/>
      <c r="G104" s="38"/>
      <c r="H104" s="66">
        <f t="shared" si="3"/>
        <v>0</v>
      </c>
    </row>
    <row r="105" spans="1:8" s="16" customFormat="1" ht="54" customHeight="1">
      <c r="A105" s="13">
        <v>16</v>
      </c>
      <c r="B105" s="52" t="s">
        <v>67</v>
      </c>
      <c r="C105" s="13" t="s">
        <v>9</v>
      </c>
      <c r="D105" s="49">
        <v>10</v>
      </c>
      <c r="E105" s="22" t="s">
        <v>25</v>
      </c>
      <c r="F105" s="14"/>
      <c r="G105" s="38"/>
      <c r="H105" s="66">
        <f t="shared" si="3"/>
        <v>0</v>
      </c>
    </row>
    <row r="106" spans="1:8" s="16" customFormat="1" ht="51.6" customHeight="1">
      <c r="A106" s="13">
        <v>17</v>
      </c>
      <c r="B106" s="52" t="s">
        <v>68</v>
      </c>
      <c r="C106" s="13" t="s">
        <v>9</v>
      </c>
      <c r="D106" s="49">
        <v>5</v>
      </c>
      <c r="E106" s="22"/>
      <c r="F106" s="14"/>
      <c r="G106" s="38"/>
      <c r="H106" s="66">
        <f t="shared" si="3"/>
        <v>0</v>
      </c>
    </row>
    <row r="107" spans="1:8" s="16" customFormat="1" ht="49.15" customHeight="1">
      <c r="A107" s="13">
        <v>18</v>
      </c>
      <c r="B107" s="71" t="s">
        <v>121</v>
      </c>
      <c r="C107" s="13" t="s">
        <v>9</v>
      </c>
      <c r="D107" s="49">
        <v>10</v>
      </c>
      <c r="E107" s="22" t="s">
        <v>10</v>
      </c>
      <c r="F107" s="14"/>
      <c r="G107" s="38"/>
      <c r="H107" s="66">
        <f t="shared" si="3"/>
        <v>0</v>
      </c>
    </row>
    <row r="108" spans="1:8" s="16" customFormat="1" ht="54" customHeight="1">
      <c r="A108" s="13">
        <v>19</v>
      </c>
      <c r="B108" s="53" t="s">
        <v>110</v>
      </c>
      <c r="C108" s="13" t="s">
        <v>9</v>
      </c>
      <c r="D108" s="49">
        <v>2</v>
      </c>
      <c r="E108" s="22" t="s">
        <v>25</v>
      </c>
      <c r="F108" s="14"/>
      <c r="G108" s="38"/>
      <c r="H108" s="66">
        <f t="shared" si="3"/>
        <v>0</v>
      </c>
    </row>
    <row r="109" spans="1:8" s="16" customFormat="1" ht="144.6" customHeight="1">
      <c r="A109" s="13">
        <v>20</v>
      </c>
      <c r="B109" s="35" t="s">
        <v>69</v>
      </c>
      <c r="C109" s="13" t="s">
        <v>17</v>
      </c>
      <c r="D109" s="49">
        <v>5</v>
      </c>
      <c r="E109" s="22" t="s">
        <v>25</v>
      </c>
      <c r="F109" s="14"/>
      <c r="G109" s="38"/>
      <c r="H109" s="66">
        <f t="shared" si="3"/>
        <v>0</v>
      </c>
    </row>
    <row r="110" spans="1:8" s="16" customFormat="1" ht="50.45" customHeight="1">
      <c r="A110" s="13">
        <v>21</v>
      </c>
      <c r="B110" s="35" t="s">
        <v>70</v>
      </c>
      <c r="C110" s="13" t="s">
        <v>9</v>
      </c>
      <c r="D110" s="49">
        <v>3</v>
      </c>
      <c r="E110" s="22" t="s">
        <v>25</v>
      </c>
      <c r="F110" s="14"/>
      <c r="G110" s="38"/>
      <c r="H110" s="66">
        <f t="shared" si="3"/>
        <v>0</v>
      </c>
    </row>
    <row r="111" spans="1:8" s="16" customFormat="1" ht="52.9" customHeight="1">
      <c r="A111" s="13">
        <v>22</v>
      </c>
      <c r="B111" s="35" t="s">
        <v>71</v>
      </c>
      <c r="C111" s="13" t="s">
        <v>72</v>
      </c>
      <c r="D111" s="49">
        <v>5</v>
      </c>
      <c r="E111" s="22" t="s">
        <v>25</v>
      </c>
      <c r="F111" s="14"/>
      <c r="G111" s="38"/>
      <c r="H111" s="66">
        <f t="shared" si="3"/>
        <v>0</v>
      </c>
    </row>
    <row r="112" spans="1:8" s="16" customFormat="1" ht="23.45" customHeight="1">
      <c r="A112" s="13">
        <v>23</v>
      </c>
      <c r="B112" s="35" t="s">
        <v>73</v>
      </c>
      <c r="C112" s="29" t="s">
        <v>9</v>
      </c>
      <c r="D112" s="49">
        <v>5</v>
      </c>
      <c r="E112" s="54" t="s">
        <v>25</v>
      </c>
      <c r="F112" s="30"/>
      <c r="G112" s="38"/>
      <c r="H112" s="66">
        <f t="shared" si="3"/>
        <v>0</v>
      </c>
    </row>
    <row r="113" spans="1:8" s="16" customFormat="1" ht="43.9" customHeight="1">
      <c r="A113" s="13">
        <v>24</v>
      </c>
      <c r="B113" s="52" t="s">
        <v>74</v>
      </c>
      <c r="C113" s="29" t="s">
        <v>9</v>
      </c>
      <c r="D113" s="49">
        <v>5</v>
      </c>
      <c r="E113" s="54" t="s">
        <v>25</v>
      </c>
      <c r="F113" s="30"/>
      <c r="G113" s="38"/>
      <c r="H113" s="66">
        <f t="shared" si="3"/>
        <v>0</v>
      </c>
    </row>
    <row r="114" spans="1:8" s="16" customFormat="1" ht="42.6" customHeight="1">
      <c r="A114" s="13">
        <v>25</v>
      </c>
      <c r="B114" s="35" t="s">
        <v>75</v>
      </c>
      <c r="C114" s="29" t="s">
        <v>17</v>
      </c>
      <c r="D114" s="49">
        <v>5</v>
      </c>
      <c r="E114" s="54" t="s">
        <v>25</v>
      </c>
      <c r="F114" s="30"/>
      <c r="G114" s="38"/>
      <c r="H114" s="66">
        <f t="shared" si="3"/>
        <v>0</v>
      </c>
    </row>
    <row r="115" spans="1:8" s="16" customFormat="1" ht="51.6" customHeight="1">
      <c r="A115" s="29">
        <v>26</v>
      </c>
      <c r="B115" s="35" t="s">
        <v>76</v>
      </c>
      <c r="C115" s="29" t="s">
        <v>77</v>
      </c>
      <c r="D115" s="49">
        <v>10</v>
      </c>
      <c r="E115" s="54" t="s">
        <v>25</v>
      </c>
      <c r="F115" s="30"/>
      <c r="G115" s="38"/>
      <c r="H115" s="66">
        <f t="shared" si="3"/>
        <v>0</v>
      </c>
    </row>
    <row r="116" spans="1:8" s="16" customFormat="1" ht="58.15" customHeight="1">
      <c r="A116" s="13">
        <v>27</v>
      </c>
      <c r="B116" s="51" t="s">
        <v>78</v>
      </c>
      <c r="C116" s="29">
        <v>42</v>
      </c>
      <c r="D116" s="49">
        <v>2</v>
      </c>
      <c r="E116" s="54" t="s">
        <v>25</v>
      </c>
      <c r="F116" s="30"/>
      <c r="G116" s="38"/>
      <c r="H116" s="66">
        <f t="shared" si="3"/>
        <v>0</v>
      </c>
    </row>
    <row r="117" spans="1:8" s="16" customFormat="1" ht="42.6" customHeight="1">
      <c r="A117" s="13">
        <v>28</v>
      </c>
      <c r="B117" s="10" t="s">
        <v>79</v>
      </c>
      <c r="C117" s="29" t="s">
        <v>80</v>
      </c>
      <c r="D117" s="49">
        <v>5</v>
      </c>
      <c r="E117" s="54" t="s">
        <v>25</v>
      </c>
      <c r="F117" s="30"/>
      <c r="G117" s="38"/>
      <c r="H117" s="66">
        <f t="shared" si="3"/>
        <v>0</v>
      </c>
    </row>
    <row r="118" spans="1:8" s="16" customFormat="1" ht="32.450000000000003" customHeight="1">
      <c r="A118" s="9">
        <v>29</v>
      </c>
      <c r="B118" s="10" t="s">
        <v>81</v>
      </c>
      <c r="C118" s="29" t="s">
        <v>82</v>
      </c>
      <c r="D118" s="49">
        <v>600</v>
      </c>
      <c r="E118" s="29" t="s">
        <v>50</v>
      </c>
      <c r="F118" s="30"/>
      <c r="G118" s="38"/>
      <c r="H118" s="66">
        <f t="shared" si="3"/>
        <v>0</v>
      </c>
    </row>
    <row r="119" spans="1:8" s="16" customFormat="1" ht="22.9" customHeight="1">
      <c r="A119" s="36">
        <v>30</v>
      </c>
      <c r="B119" s="71" t="s">
        <v>122</v>
      </c>
      <c r="C119" s="29" t="s">
        <v>83</v>
      </c>
      <c r="D119" s="49">
        <v>70</v>
      </c>
      <c r="E119" s="29" t="s">
        <v>50</v>
      </c>
      <c r="F119" s="14"/>
      <c r="G119" s="38"/>
      <c r="H119" s="66">
        <f t="shared" si="3"/>
        <v>0</v>
      </c>
    </row>
    <row r="120" spans="1:8" ht="12.75" customHeight="1">
      <c r="A120" s="90" t="s">
        <v>84</v>
      </c>
      <c r="B120" s="90"/>
      <c r="C120" s="90"/>
      <c r="D120" s="90"/>
      <c r="E120" s="90"/>
      <c r="F120" s="90"/>
      <c r="G120" s="91">
        <f>SUM(H90:H119)</f>
        <v>0</v>
      </c>
      <c r="H120" s="91"/>
    </row>
    <row r="121" spans="1:8" ht="12.75" customHeight="1">
      <c r="A121" s="55"/>
      <c r="B121" s="56"/>
      <c r="C121" s="7"/>
      <c r="D121" s="7"/>
      <c r="E121" s="7"/>
      <c r="F121" s="8"/>
      <c r="G121" s="8"/>
      <c r="H121" s="8"/>
    </row>
    <row r="122" spans="1:8" ht="12.75" customHeight="1">
      <c r="A122" s="85" t="s">
        <v>85</v>
      </c>
      <c r="B122" s="85"/>
      <c r="C122" s="85"/>
      <c r="D122" s="85"/>
      <c r="E122" s="85"/>
      <c r="F122" s="85"/>
      <c r="G122" s="85"/>
      <c r="H122" s="85"/>
    </row>
    <row r="123" spans="1:8" ht="12.75" customHeight="1">
      <c r="A123" s="86" t="s">
        <v>1</v>
      </c>
      <c r="B123" s="87" t="s">
        <v>2</v>
      </c>
      <c r="C123" s="88" t="s">
        <v>3</v>
      </c>
      <c r="D123" s="88" t="s">
        <v>4</v>
      </c>
      <c r="E123" s="88" t="s">
        <v>5</v>
      </c>
      <c r="F123" s="89" t="s">
        <v>6</v>
      </c>
      <c r="G123" s="88" t="s">
        <v>7</v>
      </c>
      <c r="H123" s="88" t="s">
        <v>114</v>
      </c>
    </row>
    <row r="124" spans="1:8" ht="12.75" customHeight="1">
      <c r="A124" s="86"/>
      <c r="B124" s="87"/>
      <c r="C124" s="88"/>
      <c r="D124" s="88"/>
      <c r="E124" s="88"/>
      <c r="F124" s="89"/>
      <c r="G124" s="88"/>
      <c r="H124" s="88"/>
    </row>
    <row r="125" spans="1:8" s="16" customFormat="1" ht="18" customHeight="1">
      <c r="A125" s="9">
        <v>1</v>
      </c>
      <c r="B125" s="10" t="s">
        <v>86</v>
      </c>
      <c r="C125" s="29"/>
      <c r="D125" s="49">
        <v>50</v>
      </c>
      <c r="E125" s="29" t="s">
        <v>87</v>
      </c>
      <c r="F125" s="14"/>
      <c r="G125" s="38"/>
      <c r="H125" s="38">
        <f>D125*G125</f>
        <v>0</v>
      </c>
    </row>
    <row r="126" spans="1:8" s="16" customFormat="1" ht="19.899999999999999" customHeight="1">
      <c r="A126" s="36">
        <v>2</v>
      </c>
      <c r="B126" s="10" t="s">
        <v>88</v>
      </c>
      <c r="C126" s="29"/>
      <c r="D126" s="49">
        <v>200</v>
      </c>
      <c r="E126" s="29" t="s">
        <v>89</v>
      </c>
      <c r="F126" s="14"/>
      <c r="G126" s="38"/>
      <c r="H126" s="38">
        <f>D126*G126</f>
        <v>0</v>
      </c>
    </row>
    <row r="127" spans="1:8" ht="12.75" customHeight="1">
      <c r="A127" s="83" t="s">
        <v>90</v>
      </c>
      <c r="B127" s="83"/>
      <c r="C127" s="83"/>
      <c r="D127" s="83"/>
      <c r="E127" s="83"/>
      <c r="F127" s="83"/>
      <c r="G127" s="84">
        <f>SUM(H125:H126)</f>
        <v>0</v>
      </c>
      <c r="H127" s="80"/>
    </row>
    <row r="128" spans="1:8" ht="12.75" customHeight="1">
      <c r="A128" s="58"/>
      <c r="B128" s="6"/>
      <c r="C128" s="7"/>
      <c r="D128" s="7"/>
      <c r="E128" s="7"/>
      <c r="F128" s="8"/>
      <c r="G128" s="8"/>
      <c r="H128" s="8"/>
    </row>
    <row r="129" spans="1:8" ht="12.75" customHeight="1">
      <c r="A129" s="85" t="s">
        <v>91</v>
      </c>
      <c r="B129" s="85"/>
      <c r="C129" s="85"/>
      <c r="D129" s="85"/>
      <c r="E129" s="85"/>
      <c r="F129" s="85"/>
      <c r="G129" s="85"/>
      <c r="H129" s="85"/>
    </row>
    <row r="130" spans="1:8" ht="12.75" customHeight="1">
      <c r="A130" s="86" t="s">
        <v>1</v>
      </c>
      <c r="B130" s="87" t="s">
        <v>2</v>
      </c>
      <c r="C130" s="88" t="s">
        <v>3</v>
      </c>
      <c r="D130" s="88" t="s">
        <v>4</v>
      </c>
      <c r="E130" s="88" t="s">
        <v>5</v>
      </c>
      <c r="F130" s="89" t="s">
        <v>6</v>
      </c>
      <c r="G130" s="88" t="s">
        <v>7</v>
      </c>
      <c r="H130" s="89" t="s">
        <v>30</v>
      </c>
    </row>
    <row r="131" spans="1:8" ht="12.75" customHeight="1">
      <c r="A131" s="86"/>
      <c r="B131" s="87"/>
      <c r="C131" s="88"/>
      <c r="D131" s="88"/>
      <c r="E131" s="88"/>
      <c r="F131" s="89"/>
      <c r="G131" s="88"/>
      <c r="H131" s="88"/>
    </row>
    <row r="132" spans="1:8" ht="52.15" customHeight="1">
      <c r="A132" s="36">
        <v>1</v>
      </c>
      <c r="B132" s="35" t="s">
        <v>92</v>
      </c>
      <c r="C132" s="36" t="s">
        <v>9</v>
      </c>
      <c r="D132" s="59">
        <v>4</v>
      </c>
      <c r="E132" s="9" t="s">
        <v>25</v>
      </c>
      <c r="F132" s="60"/>
      <c r="G132" s="38"/>
      <c r="H132" s="38">
        <f>D132*G132</f>
        <v>0</v>
      </c>
    </row>
    <row r="133" spans="1:8" ht="46.9" customHeight="1">
      <c r="A133" s="36">
        <v>2</v>
      </c>
      <c r="B133" s="32" t="s">
        <v>111</v>
      </c>
      <c r="C133" s="36" t="s">
        <v>93</v>
      </c>
      <c r="D133" s="37">
        <v>6</v>
      </c>
      <c r="E133" s="9" t="s">
        <v>25</v>
      </c>
      <c r="F133" s="61"/>
      <c r="G133" s="38"/>
      <c r="H133" s="38">
        <f t="shared" ref="H133:H141" si="4">D133*G133</f>
        <v>0</v>
      </c>
    </row>
    <row r="134" spans="1:8" ht="51" customHeight="1">
      <c r="A134" s="36">
        <v>3</v>
      </c>
      <c r="B134" s="32" t="s">
        <v>94</v>
      </c>
      <c r="C134" s="36" t="s">
        <v>9</v>
      </c>
      <c r="D134" s="37">
        <v>6</v>
      </c>
      <c r="E134" s="9" t="s">
        <v>25</v>
      </c>
      <c r="F134" s="62"/>
      <c r="G134" s="38"/>
      <c r="H134" s="38">
        <f t="shared" si="4"/>
        <v>0</v>
      </c>
    </row>
    <row r="135" spans="1:8" ht="45" customHeight="1">
      <c r="A135" s="36">
        <v>4</v>
      </c>
      <c r="B135" s="32" t="s">
        <v>95</v>
      </c>
      <c r="C135" s="36" t="s">
        <v>9</v>
      </c>
      <c r="D135" s="37">
        <v>4</v>
      </c>
      <c r="E135" s="9" t="s">
        <v>25</v>
      </c>
      <c r="F135" s="62"/>
      <c r="G135" s="38"/>
      <c r="H135" s="38">
        <f t="shared" si="4"/>
        <v>0</v>
      </c>
    </row>
    <row r="136" spans="1:8" ht="63" customHeight="1">
      <c r="A136" s="36">
        <v>5</v>
      </c>
      <c r="B136" s="32" t="s">
        <v>96</v>
      </c>
      <c r="C136" s="36" t="s">
        <v>97</v>
      </c>
      <c r="D136" s="37">
        <v>4</v>
      </c>
      <c r="E136" s="9" t="s">
        <v>25</v>
      </c>
      <c r="F136" s="62"/>
      <c r="G136" s="38"/>
      <c r="H136" s="38">
        <f t="shared" si="4"/>
        <v>0</v>
      </c>
    </row>
    <row r="137" spans="1:8" ht="58.15" customHeight="1">
      <c r="A137" s="36">
        <v>6</v>
      </c>
      <c r="B137" s="32" t="s">
        <v>98</v>
      </c>
      <c r="C137" s="36" t="s">
        <v>9</v>
      </c>
      <c r="D137" s="37">
        <v>4</v>
      </c>
      <c r="E137" s="9" t="s">
        <v>25</v>
      </c>
      <c r="F137" s="62"/>
      <c r="G137" s="38"/>
      <c r="H137" s="38">
        <f t="shared" si="4"/>
        <v>0</v>
      </c>
    </row>
    <row r="138" spans="1:8" ht="67.150000000000006" customHeight="1">
      <c r="A138" s="36">
        <v>7</v>
      </c>
      <c r="B138" s="32" t="s">
        <v>99</v>
      </c>
      <c r="C138" s="63"/>
      <c r="D138" s="37">
        <v>1</v>
      </c>
      <c r="E138" s="9" t="s">
        <v>100</v>
      </c>
      <c r="F138" s="62"/>
      <c r="G138" s="38"/>
      <c r="H138" s="38">
        <f t="shared" si="4"/>
        <v>0</v>
      </c>
    </row>
    <row r="139" spans="1:8" ht="86.45" customHeight="1">
      <c r="A139" s="36">
        <v>8</v>
      </c>
      <c r="B139" s="32" t="s">
        <v>101</v>
      </c>
      <c r="C139" s="36" t="s">
        <v>9</v>
      </c>
      <c r="D139" s="37">
        <v>1</v>
      </c>
      <c r="E139" s="9" t="s">
        <v>25</v>
      </c>
      <c r="F139" s="62"/>
      <c r="G139" s="38"/>
      <c r="H139" s="38">
        <f t="shared" si="4"/>
        <v>0</v>
      </c>
    </row>
    <row r="140" spans="1:8" ht="70.150000000000006" customHeight="1">
      <c r="A140" s="36">
        <v>9</v>
      </c>
      <c r="B140" s="32" t="s">
        <v>102</v>
      </c>
      <c r="C140" s="36" t="s">
        <v>9</v>
      </c>
      <c r="D140" s="37">
        <v>1</v>
      </c>
      <c r="E140" s="9" t="s">
        <v>103</v>
      </c>
      <c r="F140" s="62"/>
      <c r="G140" s="38"/>
      <c r="H140" s="38">
        <f t="shared" si="4"/>
        <v>0</v>
      </c>
    </row>
    <row r="141" spans="1:8" ht="60.6" customHeight="1">
      <c r="A141" s="36">
        <v>10</v>
      </c>
      <c r="B141" s="32" t="s">
        <v>104</v>
      </c>
      <c r="C141" s="36" t="s">
        <v>9</v>
      </c>
      <c r="D141" s="37">
        <v>1</v>
      </c>
      <c r="E141" s="9" t="s">
        <v>103</v>
      </c>
      <c r="F141" s="62"/>
      <c r="G141" s="38"/>
      <c r="H141" s="38">
        <f t="shared" si="4"/>
        <v>0</v>
      </c>
    </row>
    <row r="142" spans="1:8" ht="12.75" customHeight="1">
      <c r="A142" s="77" t="s">
        <v>105</v>
      </c>
      <c r="B142" s="77"/>
      <c r="C142" s="77"/>
      <c r="D142" s="77"/>
      <c r="E142" s="77"/>
      <c r="F142" s="77"/>
      <c r="G142" s="78">
        <f>SUM(H132:H141)</f>
        <v>0</v>
      </c>
      <c r="H142" s="78"/>
    </row>
    <row r="143" spans="1:8" ht="12.75" customHeight="1">
      <c r="A143" s="58"/>
      <c r="B143" s="6"/>
      <c r="C143" s="79"/>
      <c r="D143" s="79"/>
      <c r="E143" s="79"/>
      <c r="F143" s="79"/>
      <c r="G143" s="79"/>
      <c r="H143" s="79"/>
    </row>
    <row r="144" spans="1:8" ht="12.75" customHeight="1">
      <c r="A144" s="58"/>
      <c r="B144" s="6"/>
      <c r="C144" s="5"/>
      <c r="D144" s="5"/>
      <c r="E144" s="5"/>
      <c r="F144" s="5"/>
      <c r="G144" s="5"/>
      <c r="H144" s="5"/>
    </row>
    <row r="145" spans="1:8" ht="12.75" customHeight="1">
      <c r="A145" s="80" t="s">
        <v>106</v>
      </c>
      <c r="B145" s="80"/>
      <c r="C145" s="80"/>
      <c r="D145" s="80"/>
      <c r="E145" s="80"/>
      <c r="F145" s="80"/>
      <c r="G145" s="81">
        <f>SUM(G142+G127+G120+G85+G73+G32)</f>
        <v>0</v>
      </c>
      <c r="H145" s="81"/>
    </row>
    <row r="146" spans="1:8" ht="12.75" customHeight="1">
      <c r="B146" s="64"/>
    </row>
    <row r="147" spans="1:8" ht="12.75" customHeight="1">
      <c r="B147" s="64"/>
    </row>
    <row r="148" spans="1:8" ht="12.75" customHeight="1">
      <c r="B148" s="65"/>
    </row>
    <row r="149" spans="1:8" ht="12.75" customHeight="1">
      <c r="B149" s="65"/>
    </row>
    <row r="150" spans="1:8" ht="12.75" customHeight="1">
      <c r="B150" s="65"/>
    </row>
    <row r="151" spans="1:8" ht="12.75" customHeight="1">
      <c r="B151" s="65"/>
    </row>
    <row r="152" spans="1:8" ht="12.75" customHeight="1">
      <c r="B152" s="65"/>
    </row>
    <row r="153" spans="1:8" ht="12.75" customHeight="1">
      <c r="B153" s="65"/>
    </row>
    <row r="154" spans="1:8" ht="12.75" customHeight="1">
      <c r="B154" s="65"/>
    </row>
    <row r="155" spans="1:8" ht="12.75" customHeight="1">
      <c r="B155" s="65"/>
    </row>
  </sheetData>
  <mergeCells count="115">
    <mergeCell ref="A1:H1"/>
    <mergeCell ref="A2:H2"/>
    <mergeCell ref="A3:H3"/>
    <mergeCell ref="A4:H4"/>
    <mergeCell ref="A7:H7"/>
    <mergeCell ref="A8:A9"/>
    <mergeCell ref="B8:B9"/>
    <mergeCell ref="C8:C9"/>
    <mergeCell ref="D8:D9"/>
    <mergeCell ref="E8:E9"/>
    <mergeCell ref="F8:F9"/>
    <mergeCell ref="G8:G9"/>
    <mergeCell ref="H8:H9"/>
    <mergeCell ref="A15:A16"/>
    <mergeCell ref="B15:B16"/>
    <mergeCell ref="E15:E16"/>
    <mergeCell ref="A17:A19"/>
    <mergeCell ref="B17:B19"/>
    <mergeCell ref="E17:E19"/>
    <mergeCell ref="A20:A23"/>
    <mergeCell ref="B20:B23"/>
    <mergeCell ref="E20:E23"/>
    <mergeCell ref="A26:A27"/>
    <mergeCell ref="B26:B27"/>
    <mergeCell ref="A28:A29"/>
    <mergeCell ref="B28:B29"/>
    <mergeCell ref="E28:E29"/>
    <mergeCell ref="A32:F32"/>
    <mergeCell ref="G32:H32"/>
    <mergeCell ref="A34:H34"/>
    <mergeCell ref="A35:A36"/>
    <mergeCell ref="B35:B36"/>
    <mergeCell ref="C35:C36"/>
    <mergeCell ref="D35:D36"/>
    <mergeCell ref="E35:E36"/>
    <mergeCell ref="F35:F36"/>
    <mergeCell ref="G35:G36"/>
    <mergeCell ref="H35:H36"/>
    <mergeCell ref="A37:A46"/>
    <mergeCell ref="B37:B46"/>
    <mergeCell ref="E37:E46"/>
    <mergeCell ref="A47:A54"/>
    <mergeCell ref="B47:B54"/>
    <mergeCell ref="E47:E54"/>
    <mergeCell ref="A55:A58"/>
    <mergeCell ref="B55:B58"/>
    <mergeCell ref="E55:E58"/>
    <mergeCell ref="A59:A61"/>
    <mergeCell ref="B59:B61"/>
    <mergeCell ref="E59:E61"/>
    <mergeCell ref="A62:A64"/>
    <mergeCell ref="B62:B64"/>
    <mergeCell ref="E62:E64"/>
    <mergeCell ref="A65:A67"/>
    <mergeCell ref="B65:B67"/>
    <mergeCell ref="E65:E67"/>
    <mergeCell ref="A68:A72"/>
    <mergeCell ref="B68:B72"/>
    <mergeCell ref="E68:E72"/>
    <mergeCell ref="A73:F73"/>
    <mergeCell ref="G73:H73"/>
    <mergeCell ref="A75:H75"/>
    <mergeCell ref="A76:A77"/>
    <mergeCell ref="B76:B77"/>
    <mergeCell ref="C76:C77"/>
    <mergeCell ref="D76:D77"/>
    <mergeCell ref="E76:E77"/>
    <mergeCell ref="F76:F77"/>
    <mergeCell ref="G76:G77"/>
    <mergeCell ref="H76:H77"/>
    <mergeCell ref="A78:A80"/>
    <mergeCell ref="B78:B80"/>
    <mergeCell ref="E78:E80"/>
    <mergeCell ref="A82:A83"/>
    <mergeCell ref="B82:B83"/>
    <mergeCell ref="E82:E83"/>
    <mergeCell ref="A85:F85"/>
    <mergeCell ref="G85:H85"/>
    <mergeCell ref="A87:H87"/>
    <mergeCell ref="E123:E124"/>
    <mergeCell ref="F123:F124"/>
    <mergeCell ref="G123:G124"/>
    <mergeCell ref="H123:H124"/>
    <mergeCell ref="A88:A89"/>
    <mergeCell ref="B88:B89"/>
    <mergeCell ref="C88:C89"/>
    <mergeCell ref="D88:D89"/>
    <mergeCell ref="E88:E89"/>
    <mergeCell ref="F88:F89"/>
    <mergeCell ref="G88:G89"/>
    <mergeCell ref="H88:H89"/>
    <mergeCell ref="A142:F142"/>
    <mergeCell ref="G142:H142"/>
    <mergeCell ref="C143:H143"/>
    <mergeCell ref="A145:F145"/>
    <mergeCell ref="G145:H145"/>
    <mergeCell ref="A6:H6"/>
    <mergeCell ref="A127:F127"/>
    <mergeCell ref="G127:H127"/>
    <mergeCell ref="A129:H129"/>
    <mergeCell ref="A130:A131"/>
    <mergeCell ref="B130:B131"/>
    <mergeCell ref="C130:C131"/>
    <mergeCell ref="D130:D131"/>
    <mergeCell ref="E130:E131"/>
    <mergeCell ref="F130:F131"/>
    <mergeCell ref="G130:G131"/>
    <mergeCell ref="H130:H131"/>
    <mergeCell ref="A120:F120"/>
    <mergeCell ref="G120:H120"/>
    <mergeCell ref="A122:H122"/>
    <mergeCell ref="A123:A124"/>
    <mergeCell ref="B123:B124"/>
    <mergeCell ref="C123:C124"/>
    <mergeCell ref="D123:D124"/>
  </mergeCells>
  <hyperlinks>
    <hyperlink ref="A4" r:id="rId1"/>
  </hyperlinks>
  <pageMargins left="0.23611111111111099" right="0.23611111111111099" top="0.23611111111111099" bottom="0.44097222222222199" header="0.51180555555555496" footer="0.10763888888888901"/>
  <pageSetup paperSize="9" scale="82" firstPageNumber="0" orientation="portrait" horizontalDpi="300" verticalDpi="300" r:id="rId2"/>
  <headerFooter>
    <oddFooter>&amp;C&amp;"Times New Roman,Normal"&amp;12&amp;A
&amp;P</oddFooter>
  </headerFooter>
  <rowBreaks count="5" manualBreakCount="5">
    <brk id="33" max="16383" man="1"/>
    <brk id="74" max="16383" man="1"/>
    <brk id="86" max="7" man="1"/>
    <brk id="108" max="7" man="1"/>
    <brk id="127" max="7" man="1"/>
  </rowBreaks>
  <ignoredErrors>
    <ignoredError sqref="H10:H11" unlockedFormula="1"/>
  </ignoredErrors>
  <drawing r:id="rId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III Estimativa de Preços</vt:lpstr>
      <vt:lpstr>'ANEXO III Estimativa de Preços'!Area_de_impressao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Leandro Ventura</dc:creator>
  <dc:description/>
  <cp:lastModifiedBy>Andrews  Wesley de Oliveira</cp:lastModifiedBy>
  <cp:revision>0</cp:revision>
  <cp:lastPrinted>2025-05-13T13:42:23Z</cp:lastPrinted>
  <dcterms:created xsi:type="dcterms:W3CDTF">2025-02-11T10:31:11Z</dcterms:created>
  <dcterms:modified xsi:type="dcterms:W3CDTF">2025-05-13T13:43:41Z</dcterms:modified>
  <dc:language>pt-BR</dc:language>
</cp:coreProperties>
</file>